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240" yWindow="135" windowWidth="20115" windowHeight="7935"/>
  </bookViews>
  <sheets>
    <sheet name="math" sheetId="1" r:id="rId1"/>
    <sheet name="รายงานคณิต" sheetId="7" r:id="rId2"/>
  </sheets>
  <calcPr calcId="125725"/>
</workbook>
</file>

<file path=xl/calcChain.xml><?xml version="1.0" encoding="utf-8"?>
<calcChain xmlns="http://schemas.openxmlformats.org/spreadsheetml/2006/main">
  <c r="M20" i="7"/>
  <c r="L20"/>
  <c r="K20"/>
  <c r="J20"/>
  <c r="M18"/>
  <c r="L18"/>
  <c r="K18"/>
  <c r="J18"/>
  <c r="M16"/>
  <c r="L16"/>
  <c r="K16"/>
  <c r="J16"/>
  <c r="M13"/>
  <c r="L13"/>
  <c r="K13"/>
  <c r="J13"/>
  <c r="M9"/>
  <c r="L9"/>
  <c r="K9"/>
  <c r="J9"/>
  <c r="M8"/>
  <c r="L8"/>
  <c r="K8"/>
  <c r="J8"/>
  <c r="G22"/>
  <c r="F22"/>
  <c r="E22"/>
  <c r="D22"/>
  <c r="G21"/>
  <c r="F21"/>
  <c r="E21"/>
  <c r="D21"/>
  <c r="F20"/>
  <c r="E20"/>
  <c r="D20"/>
  <c r="G19"/>
  <c r="F19"/>
  <c r="E19"/>
  <c r="D19"/>
  <c r="G18"/>
  <c r="F18"/>
  <c r="E18"/>
  <c r="D18"/>
  <c r="G17"/>
  <c r="F17"/>
  <c r="E17"/>
  <c r="D17"/>
  <c r="G16"/>
  <c r="F16"/>
  <c r="E16"/>
  <c r="D16"/>
  <c r="G15"/>
  <c r="F15"/>
  <c r="E15"/>
  <c r="D15"/>
  <c r="G14"/>
  <c r="F14"/>
  <c r="E14"/>
  <c r="D14"/>
  <c r="G13"/>
  <c r="F13"/>
  <c r="E13"/>
  <c r="D13"/>
  <c r="G12"/>
  <c r="F12"/>
  <c r="E12"/>
  <c r="D12"/>
  <c r="G11"/>
  <c r="F11"/>
  <c r="E11"/>
  <c r="D11"/>
  <c r="G10"/>
  <c r="F10"/>
  <c r="E10"/>
  <c r="D10"/>
  <c r="G9"/>
  <c r="F9"/>
  <c r="E9"/>
  <c r="D9"/>
  <c r="G8"/>
  <c r="F8"/>
  <c r="E8"/>
  <c r="D8"/>
  <c r="G20"/>
  <c r="CK5" i="1" l="1"/>
  <c r="CJ5"/>
  <c r="CI5"/>
  <c r="CG5" l="1"/>
  <c r="CE5"/>
  <c r="CD5"/>
  <c r="CA5"/>
  <c r="BU5"/>
  <c r="BT5"/>
  <c r="BS5"/>
  <c r="BR5"/>
  <c r="BQ5"/>
  <c r="DB5" s="1"/>
  <c r="BP5"/>
  <c r="BO5"/>
  <c r="BN5"/>
  <c r="BM5"/>
  <c r="BL5"/>
  <c r="BK5"/>
  <c r="BJ5"/>
  <c r="BI5"/>
  <c r="BH5"/>
  <c r="BG5"/>
  <c r="BF5"/>
  <c r="BC5"/>
  <c r="BB5"/>
  <c r="BA5"/>
  <c r="CF5"/>
  <c r="BE5"/>
  <c r="BD5"/>
  <c r="CY5" l="1"/>
  <c r="DG5" s="1"/>
  <c r="DH5" s="1"/>
  <c r="CT5"/>
  <c r="CH5" l="1"/>
  <c r="CB5"/>
  <c r="BY5"/>
  <c r="BV5"/>
  <c r="CC5"/>
  <c r="BZ5"/>
  <c r="BX5"/>
  <c r="BW5"/>
  <c r="H21" i="7" l="1"/>
  <c r="H20"/>
  <c r="H19"/>
  <c r="H18"/>
  <c r="H17"/>
  <c r="I17" l="1"/>
  <c r="I19"/>
  <c r="I18"/>
  <c r="I20"/>
  <c r="I21"/>
  <c r="I22"/>
  <c r="H22"/>
  <c r="CS5" i="1"/>
  <c r="CR5"/>
  <c r="DA5" s="1"/>
  <c r="DK5" s="1"/>
  <c r="DL5" s="1"/>
  <c r="CQ5"/>
  <c r="CP5"/>
  <c r="CO5"/>
  <c r="CN5"/>
  <c r="CW5" s="1"/>
  <c r="CM5"/>
  <c r="CV5" s="1"/>
  <c r="CL5"/>
  <c r="CX5" l="1"/>
  <c r="DE5" s="1"/>
  <c r="DF5" s="1"/>
  <c r="CZ5"/>
  <c r="DI5" s="1"/>
  <c r="DJ5" s="1"/>
  <c r="CU5"/>
  <c r="DC5" s="1"/>
  <c r="DD5" l="1"/>
  <c r="DM5"/>
  <c r="DN5" s="1"/>
  <c r="H11" i="7"/>
  <c r="H15"/>
  <c r="H14"/>
  <c r="H16"/>
  <c r="H13"/>
  <c r="H12"/>
  <c r="H10"/>
  <c r="H9"/>
  <c r="H8"/>
  <c r="I11" l="1"/>
  <c r="I16"/>
  <c r="I13"/>
  <c r="I9"/>
  <c r="I12"/>
  <c r="I15"/>
  <c r="I10"/>
  <c r="I14"/>
  <c r="I8"/>
</calcChain>
</file>

<file path=xl/sharedStrings.xml><?xml version="1.0" encoding="utf-8"?>
<sst xmlns="http://schemas.openxmlformats.org/spreadsheetml/2006/main" count="70" uniqueCount="65">
  <si>
    <t>เขตพื้นที่การศึกษา</t>
  </si>
  <si>
    <t>ขนาดโรงเรียน</t>
  </si>
  <si>
    <t>รหัสโรงเรียน</t>
  </si>
  <si>
    <t>ชื่อโรงเรียน</t>
  </si>
  <si>
    <t>เลขประจำตัวประชาชน</t>
  </si>
  <si>
    <t>เพศ</t>
  </si>
  <si>
    <t>ข้อที่</t>
  </si>
  <si>
    <t>ส่วนที่ 1  รหัสข้อมูลพื้นฐานนักเรียน</t>
  </si>
  <si>
    <t>ส่วนที่ 2 บันทึกคำตอบนักเรียน</t>
  </si>
  <si>
    <t>ส่วนที่ 3 ตรวจให้คะแนนและแปลผล</t>
  </si>
  <si>
    <t>รวม</t>
  </si>
  <si>
    <t>แปลผล</t>
  </si>
  <si>
    <t>สาระ1</t>
  </si>
  <si>
    <t>สาระ2</t>
  </si>
  <si>
    <t>สาระ3</t>
  </si>
  <si>
    <t>รวมคะแนนและแปลผล</t>
  </si>
  <si>
    <t>ตรวจคะแนนข้อที่</t>
  </si>
  <si>
    <t>ความสามารถ</t>
  </si>
  <si>
    <r>
      <t xml:space="preserve">จำนวน
</t>
    </r>
    <r>
      <rPr>
        <sz val="14"/>
        <color indexed="8"/>
        <rFont val="BrowalliaUPC"/>
        <family val="2"/>
      </rPr>
      <t>นักเรียน</t>
    </r>
  </si>
  <si>
    <r>
      <t xml:space="preserve">คะแนน
</t>
    </r>
    <r>
      <rPr>
        <sz val="14"/>
        <color indexed="8"/>
        <rFont val="BrowalliaUPC"/>
        <family val="2"/>
      </rPr>
      <t>เต็ม</t>
    </r>
  </si>
  <si>
    <r>
      <t xml:space="preserve">คะแนน
</t>
    </r>
    <r>
      <rPr>
        <sz val="14"/>
        <color indexed="8"/>
        <rFont val="BrowalliaUPC"/>
        <family val="2"/>
      </rPr>
      <t>ต่ำสุด</t>
    </r>
  </si>
  <si>
    <r>
      <t xml:space="preserve">คะแนน
</t>
    </r>
    <r>
      <rPr>
        <sz val="14"/>
        <color indexed="8"/>
        <rFont val="BrowalliaUPC"/>
        <family val="2"/>
      </rPr>
      <t>สูงสุด</t>
    </r>
  </si>
  <si>
    <r>
      <t xml:space="preserve">คะแนน
</t>
    </r>
    <r>
      <rPr>
        <sz val="14"/>
        <color indexed="8"/>
        <rFont val="BrowalliaUPC"/>
        <family val="2"/>
      </rPr>
      <t>เฉลี่ย</t>
    </r>
  </si>
  <si>
    <r>
      <t xml:space="preserve">คะแนนเฉลี่ย
</t>
    </r>
    <r>
      <rPr>
        <sz val="12.95"/>
        <color indexed="8"/>
        <rFont val="BrowalliaUPC"/>
        <family val="2"/>
      </rPr>
      <t>ร้อยละ</t>
    </r>
  </si>
  <si>
    <r>
      <t xml:space="preserve">สัมประสิทธิ์
</t>
    </r>
    <r>
      <rPr>
        <sz val="11.95"/>
        <color indexed="8"/>
        <rFont val="BrowalliaUPC"/>
        <family val="2"/>
      </rPr>
      <t xml:space="preserve">การกระจาย
</t>
    </r>
    <r>
      <rPr>
        <sz val="11.95"/>
        <color indexed="8"/>
        <rFont val="BrowalliaUPC"/>
        <family val="2"/>
      </rPr>
      <t>(C.V.)</t>
    </r>
  </si>
  <si>
    <t>ร้อยละของจำนวนนักเรียน</t>
  </si>
  <si>
    <t>ปรับปรุง</t>
  </si>
  <si>
    <t>พอใช้</t>
  </si>
  <si>
    <t>ดี</t>
  </si>
  <si>
    <t>ดีมาก</t>
  </si>
  <si>
    <t>ประเภทนักเรียน เด็กปกติ</t>
  </si>
  <si>
    <t>เพศ ทุกเพศ</t>
  </si>
  <si>
    <t>ส่วนเบี่ยงเบน
มาตรฐาน</t>
  </si>
  <si>
    <t>โรงเรียน.........................................................................</t>
  </si>
  <si>
    <t>สาระที่ 1 จำนวนและการดำเนินการ</t>
  </si>
  <si>
    <t>มฐ ค 1.1</t>
  </si>
  <si>
    <t>มฐ ค 1.2</t>
  </si>
  <si>
    <t>มฐ ค 1.3</t>
  </si>
  <si>
    <t>สาระที่ 2  การวัด</t>
  </si>
  <si>
    <t>มฐ ค 2.1</t>
  </si>
  <si>
    <t>มฐ ค 2.2</t>
  </si>
  <si>
    <t>สาระที่ 3 เรขาคณิต</t>
  </si>
  <si>
    <t>มฐ ค 3.1</t>
  </si>
  <si>
    <t>สาระที่ 4 พีชคณิต</t>
  </si>
  <si>
    <t>มฐ ค 4.1</t>
  </si>
  <si>
    <t>สาระที่ 5 การวิเคราะห์ข้อมูลและความน่าจำเป็น</t>
  </si>
  <si>
    <t>มฐ ค 5.1</t>
  </si>
  <si>
    <t>มฐ ค 5.2</t>
  </si>
  <si>
    <t>ค 2.1</t>
  </si>
  <si>
    <t>ค 2.2</t>
  </si>
  <si>
    <t>ค 1.1</t>
  </si>
  <si>
    <t>ค 1.2</t>
  </si>
  <si>
    <t>ค 1.3</t>
  </si>
  <si>
    <t>ค 3.1</t>
  </si>
  <si>
    <t>ค 4.1</t>
  </si>
  <si>
    <t>ค 5.1</t>
  </si>
  <si>
    <t>ค 5.2</t>
  </si>
  <si>
    <t>สาระ4</t>
  </si>
  <si>
    <t>สาระ5</t>
  </si>
  <si>
    <t>สำนักงานเขตพื้นที่การศึกษา.....................................................................</t>
  </si>
  <si>
    <t>คณิตศาสตร์</t>
  </si>
  <si>
    <t>ชื่อ - สกุล</t>
  </si>
  <si>
    <t>(ไม่ต้องใส่คำนำหน้าชื่อ)</t>
  </si>
  <si>
    <t xml:space="preserve"> </t>
  </si>
  <si>
    <t xml:space="preserve">รายงานผลการประเมินด้วยข้อสอบมาตรฐานกลาง ปีการศึกษา 2560
กลุ่มสาระการเรียนรู้คณิตศาสตร์ ระดับชั้นประถมศึกษาปีที่ 5  </t>
  </si>
</sst>
</file>

<file path=xl/styles.xml><?xml version="1.0" encoding="utf-8"?>
<styleSheet xmlns="http://schemas.openxmlformats.org/spreadsheetml/2006/main">
  <numFmts count="2">
    <numFmt numFmtId="187" formatCode="[$-10409]#,##0;\-#,##0"/>
    <numFmt numFmtId="188" formatCode="[$-10409]#,##0.00;\-#,##0.00"/>
  </numFmts>
  <fonts count="11">
    <font>
      <sz val="11"/>
      <color theme="1"/>
      <name val="Tahoma"/>
      <family val="2"/>
      <scheme val="minor"/>
    </font>
    <font>
      <b/>
      <sz val="11"/>
      <color theme="1"/>
      <name val="Tahoma"/>
      <family val="2"/>
      <scheme val="minor"/>
    </font>
    <font>
      <sz val="14"/>
      <color theme="1"/>
      <name val="Angsana New"/>
      <family val="1"/>
    </font>
    <font>
      <b/>
      <sz val="14"/>
      <color theme="1"/>
      <name val="Angsana New"/>
      <family val="1"/>
    </font>
    <font>
      <sz val="11"/>
      <color theme="1"/>
      <name val="Angsana New"/>
      <family val="1"/>
    </font>
    <font>
      <sz val="16"/>
      <color theme="1"/>
      <name val="Angsana New"/>
      <family val="1"/>
    </font>
    <font>
      <sz val="14"/>
      <color indexed="8"/>
      <name val="BrowalliaUPC"/>
      <family val="2"/>
    </font>
    <font>
      <sz val="12.95"/>
      <color indexed="8"/>
      <name val="BrowalliaUPC"/>
      <family val="2"/>
    </font>
    <font>
      <sz val="11.95"/>
      <color indexed="8"/>
      <name val="BrowalliaUPC"/>
      <family val="2"/>
    </font>
    <font>
      <b/>
      <sz val="14"/>
      <color indexed="8"/>
      <name val="BrowalliaUPC"/>
      <family val="2"/>
    </font>
    <font>
      <b/>
      <sz val="19"/>
      <color indexed="8"/>
      <name val="BrowalliaUPC"/>
      <family val="2"/>
    </font>
  </fonts>
  <fills count="8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7" tint="0.59999389629810485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hair">
        <color indexed="8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indexed="64"/>
      </bottom>
      <diagonal/>
    </border>
  </borders>
  <cellStyleXfs count="1">
    <xf numFmtId="0" fontId="0" fillId="0" borderId="0"/>
  </cellStyleXfs>
  <cellXfs count="99">
    <xf numFmtId="0" fontId="0" fillId="0" borderId="0" xfId="0"/>
    <xf numFmtId="0" fontId="4" fillId="0" borderId="0" xfId="0" applyFont="1"/>
    <xf numFmtId="0" fontId="2" fillId="2" borderId="0" xfId="0" applyFont="1" applyFill="1" applyAlignment="1" applyProtection="1">
      <alignment horizontal="center"/>
    </xf>
    <xf numFmtId="0" fontId="2" fillId="2" borderId="1" xfId="0" applyFont="1" applyFill="1" applyBorder="1" applyAlignment="1" applyProtection="1">
      <alignment horizontal="center"/>
    </xf>
    <xf numFmtId="0" fontId="2" fillId="0" borderId="0" xfId="0" applyFont="1" applyFill="1" applyProtection="1"/>
    <xf numFmtId="1" fontId="3" fillId="0" borderId="0" xfId="0" applyNumberFormat="1" applyFont="1" applyFill="1" applyProtection="1"/>
    <xf numFmtId="0" fontId="3" fillId="5" borderId="4" xfId="0" applyFont="1" applyFill="1" applyBorder="1" applyAlignment="1">
      <alignment horizontal="left"/>
    </xf>
    <xf numFmtId="0" fontId="3" fillId="2" borderId="4" xfId="0" applyFont="1" applyFill="1" applyBorder="1" applyAlignment="1">
      <alignment horizontal="left"/>
    </xf>
    <xf numFmtId="1" fontId="3" fillId="2" borderId="0" xfId="0" applyNumberFormat="1" applyFont="1" applyFill="1" applyProtection="1"/>
    <xf numFmtId="0" fontId="2" fillId="5" borderId="1" xfId="0" applyFont="1" applyFill="1" applyBorder="1" applyAlignment="1" applyProtection="1">
      <alignment horizontal="center"/>
      <protection locked="0"/>
    </xf>
    <xf numFmtId="0" fontId="3" fillId="2" borderId="5" xfId="0" applyFont="1" applyFill="1" applyBorder="1" applyAlignment="1" applyProtection="1">
      <alignment horizontal="left"/>
    </xf>
    <xf numFmtId="0" fontId="5" fillId="0" borderId="0" xfId="0" applyFont="1" applyBorder="1" applyProtection="1">
      <protection locked="0"/>
    </xf>
    <xf numFmtId="1" fontId="5" fillId="0" borderId="0" xfId="0" applyNumberFormat="1" applyFont="1" applyBorder="1" applyProtection="1">
      <protection locked="0"/>
    </xf>
    <xf numFmtId="0" fontId="4" fillId="0" borderId="0" xfId="0" applyFont="1" applyAlignment="1">
      <alignment horizontal="center"/>
    </xf>
    <xf numFmtId="0" fontId="4" fillId="2" borderId="0" xfId="0" applyFont="1" applyFill="1"/>
    <xf numFmtId="1" fontId="2" fillId="2" borderId="1" xfId="0" applyNumberFormat="1" applyFont="1" applyFill="1" applyBorder="1" applyAlignment="1" applyProtection="1">
      <alignment horizontal="center"/>
    </xf>
    <xf numFmtId="0" fontId="3" fillId="2" borderId="6" xfId="0" applyFont="1" applyFill="1" applyBorder="1" applyAlignment="1" applyProtection="1"/>
    <xf numFmtId="0" fontId="3" fillId="2" borderId="7" xfId="0" applyFont="1" applyFill="1" applyBorder="1" applyAlignment="1" applyProtection="1"/>
    <xf numFmtId="0" fontId="3" fillId="2" borderId="6" xfId="0" applyFont="1" applyFill="1" applyBorder="1" applyAlignment="1" applyProtection="1">
      <alignment horizontal="center"/>
    </xf>
    <xf numFmtId="0" fontId="2" fillId="2" borderId="1" xfId="0" applyFont="1" applyFill="1" applyBorder="1" applyAlignment="1">
      <alignment horizontal="center"/>
    </xf>
    <xf numFmtId="0" fontId="5" fillId="0" borderId="0" xfId="0" applyFont="1" applyAlignment="1">
      <alignment horizontal="center"/>
    </xf>
    <xf numFmtId="1" fontId="5" fillId="0" borderId="0" xfId="0" applyNumberFormat="1" applyFont="1" applyBorder="1" applyAlignment="1" applyProtection="1">
      <alignment horizontal="center"/>
      <protection locked="0"/>
    </xf>
    <xf numFmtId="0" fontId="2" fillId="0" borderId="0" xfId="0" applyFont="1" applyFill="1" applyAlignment="1" applyProtection="1">
      <alignment horizontal="center"/>
    </xf>
    <xf numFmtId="0" fontId="1" fillId="5" borderId="4" xfId="0" applyFont="1" applyFill="1" applyBorder="1" applyAlignment="1">
      <alignment horizontal="center"/>
    </xf>
    <xf numFmtId="0" fontId="7" fillId="0" borderId="8" xfId="0" applyFont="1" applyBorder="1" applyAlignment="1" applyProtection="1">
      <alignment horizontal="center" vertical="center" wrapText="1" readingOrder="1"/>
      <protection locked="0"/>
    </xf>
    <xf numFmtId="0" fontId="6" fillId="0" borderId="8" xfId="0" applyFont="1" applyBorder="1" applyAlignment="1" applyProtection="1">
      <alignment horizontal="center" vertical="center" wrapText="1" readingOrder="1"/>
      <protection locked="0"/>
    </xf>
    <xf numFmtId="0" fontId="9" fillId="0" borderId="12" xfId="0" applyFont="1" applyBorder="1" applyAlignment="1" applyProtection="1">
      <alignment horizontal="left" vertical="top" wrapText="1" readingOrder="1"/>
      <protection locked="0"/>
    </xf>
    <xf numFmtId="0" fontId="9" fillId="0" borderId="12" xfId="0" applyFont="1" applyBorder="1" applyAlignment="1" applyProtection="1">
      <alignment horizontal="center" vertical="top" wrapText="1" readingOrder="1"/>
      <protection locked="0"/>
    </xf>
    <xf numFmtId="187" fontId="9" fillId="0" borderId="12" xfId="0" applyNumberFormat="1" applyFont="1" applyBorder="1" applyAlignment="1" applyProtection="1">
      <alignment horizontal="center" vertical="top" wrapText="1" readingOrder="1"/>
      <protection locked="0"/>
    </xf>
    <xf numFmtId="188" fontId="9" fillId="0" borderId="12" xfId="0" applyNumberFormat="1" applyFont="1" applyBorder="1" applyAlignment="1" applyProtection="1">
      <alignment horizontal="center" vertical="top" wrapText="1" readingOrder="1"/>
      <protection locked="0"/>
    </xf>
    <xf numFmtId="0" fontId="6" fillId="0" borderId="13" xfId="0" applyFont="1" applyBorder="1" applyAlignment="1" applyProtection="1">
      <alignment horizontal="left" vertical="top" wrapText="1" readingOrder="1"/>
      <protection locked="0"/>
    </xf>
    <xf numFmtId="0" fontId="6" fillId="0" borderId="13" xfId="0" applyFont="1" applyBorder="1" applyAlignment="1" applyProtection="1">
      <alignment horizontal="center" vertical="top" wrapText="1" readingOrder="1"/>
      <protection locked="0"/>
    </xf>
    <xf numFmtId="187" fontId="6" fillId="0" borderId="13" xfId="0" applyNumberFormat="1" applyFont="1" applyBorder="1" applyAlignment="1" applyProtection="1">
      <alignment horizontal="center" vertical="top" wrapText="1" readingOrder="1"/>
      <protection locked="0"/>
    </xf>
    <xf numFmtId="188" fontId="6" fillId="0" borderId="13" xfId="0" applyNumberFormat="1" applyFont="1" applyBorder="1" applyAlignment="1" applyProtection="1">
      <alignment horizontal="center" vertical="top" wrapText="1" readingOrder="1"/>
      <protection locked="0"/>
    </xf>
    <xf numFmtId="0" fontId="6" fillId="0" borderId="14" xfId="0" applyFont="1" applyBorder="1" applyAlignment="1" applyProtection="1">
      <alignment horizontal="left" vertical="top" wrapText="1" readingOrder="1"/>
      <protection locked="0"/>
    </xf>
    <xf numFmtId="0" fontId="6" fillId="0" borderId="14" xfId="0" applyFont="1" applyBorder="1" applyAlignment="1" applyProtection="1">
      <alignment horizontal="center" vertical="top" wrapText="1" readingOrder="1"/>
      <protection locked="0"/>
    </xf>
    <xf numFmtId="187" fontId="6" fillId="0" borderId="14" xfId="0" applyNumberFormat="1" applyFont="1" applyBorder="1" applyAlignment="1" applyProtection="1">
      <alignment horizontal="center" vertical="top" wrapText="1" readingOrder="1"/>
      <protection locked="0"/>
    </xf>
    <xf numFmtId="188" fontId="6" fillId="0" borderId="14" xfId="0" applyNumberFormat="1" applyFont="1" applyBorder="1" applyAlignment="1" applyProtection="1">
      <alignment horizontal="center" vertical="top" wrapText="1" readingOrder="1"/>
      <protection locked="0"/>
    </xf>
    <xf numFmtId="0" fontId="9" fillId="0" borderId="15" xfId="0" applyFont="1" applyBorder="1" applyAlignment="1" applyProtection="1">
      <alignment horizontal="left" vertical="top" wrapText="1" readingOrder="1"/>
      <protection locked="0"/>
    </xf>
    <xf numFmtId="0" fontId="9" fillId="0" borderId="15" xfId="0" applyFont="1" applyBorder="1" applyAlignment="1" applyProtection="1">
      <alignment horizontal="center" vertical="top" wrapText="1" readingOrder="1"/>
      <protection locked="0"/>
    </xf>
    <xf numFmtId="187" fontId="9" fillId="0" borderId="15" xfId="0" applyNumberFormat="1" applyFont="1" applyBorder="1" applyAlignment="1" applyProtection="1">
      <alignment horizontal="center" vertical="top" wrapText="1" readingOrder="1"/>
      <protection locked="0"/>
    </xf>
    <xf numFmtId="188" fontId="9" fillId="0" borderId="15" xfId="0" applyNumberFormat="1" applyFont="1" applyBorder="1" applyAlignment="1" applyProtection="1">
      <alignment horizontal="center" vertical="top" wrapText="1" readingOrder="1"/>
      <protection locked="0"/>
    </xf>
    <xf numFmtId="0" fontId="9" fillId="0" borderId="16" xfId="0" applyFont="1" applyBorder="1" applyAlignment="1" applyProtection="1">
      <alignment horizontal="left" vertical="top" wrapText="1" readingOrder="1"/>
      <protection locked="0"/>
    </xf>
    <xf numFmtId="0" fontId="9" fillId="0" borderId="16" xfId="0" applyFont="1" applyBorder="1" applyAlignment="1" applyProtection="1">
      <alignment horizontal="center" vertical="top" wrapText="1" readingOrder="1"/>
      <protection locked="0"/>
    </xf>
    <xf numFmtId="187" fontId="9" fillId="0" borderId="16" xfId="0" applyNumberFormat="1" applyFont="1" applyBorder="1" applyAlignment="1" applyProtection="1">
      <alignment horizontal="center" vertical="top" wrapText="1" readingOrder="1"/>
      <protection locked="0"/>
    </xf>
    <xf numFmtId="188" fontId="9" fillId="0" borderId="16" xfId="0" applyNumberFormat="1" applyFont="1" applyBorder="1" applyAlignment="1" applyProtection="1">
      <alignment horizontal="center" vertical="top" wrapText="1" readingOrder="1"/>
      <protection locked="0"/>
    </xf>
    <xf numFmtId="0" fontId="0" fillId="0" borderId="0" xfId="0"/>
    <xf numFmtId="0" fontId="5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/>
    </xf>
    <xf numFmtId="1" fontId="5" fillId="0" borderId="0" xfId="0" applyNumberFormat="1" applyFont="1" applyFill="1" applyBorder="1" applyAlignment="1">
      <alignment horizontal="center" vertical="center"/>
    </xf>
    <xf numFmtId="1" fontId="5" fillId="0" borderId="0" xfId="0" applyNumberFormat="1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1" fontId="2" fillId="0" borderId="0" xfId="0" applyNumberFormat="1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0" fontId="2" fillId="4" borderId="2" xfId="0" applyFont="1" applyFill="1" applyBorder="1" applyAlignment="1" applyProtection="1">
      <alignment horizontal="center" vertical="center"/>
      <protection locked="0"/>
    </xf>
    <xf numFmtId="0" fontId="2" fillId="4" borderId="3" xfId="0" applyFont="1" applyFill="1" applyBorder="1" applyAlignment="1" applyProtection="1">
      <alignment horizontal="center" vertical="center"/>
      <protection locked="0"/>
    </xf>
    <xf numFmtId="0" fontId="5" fillId="0" borderId="0" xfId="0" applyFont="1" applyFill="1" applyBorder="1" applyProtection="1">
      <protection locked="0"/>
    </xf>
    <xf numFmtId="1" fontId="5" fillId="0" borderId="0" xfId="0" applyNumberFormat="1" applyFont="1" applyFill="1" applyBorder="1" applyProtection="1">
      <protection locked="0"/>
    </xf>
    <xf numFmtId="1" fontId="5" fillId="0" borderId="0" xfId="0" applyNumberFormat="1" applyFont="1" applyFill="1" applyBorder="1" applyAlignment="1" applyProtection="1">
      <alignment horizontal="center"/>
      <protection locked="0"/>
    </xf>
    <xf numFmtId="0" fontId="5" fillId="0" borderId="0" xfId="0" applyFont="1" applyFill="1" applyAlignment="1">
      <alignment horizontal="center"/>
    </xf>
    <xf numFmtId="0" fontId="4" fillId="0" borderId="0" xfId="0" applyFont="1" applyFill="1"/>
    <xf numFmtId="0" fontId="2" fillId="3" borderId="17" xfId="0" applyFont="1" applyFill="1" applyBorder="1" applyAlignment="1" applyProtection="1">
      <alignment horizontal="center"/>
      <protection locked="0"/>
    </xf>
    <xf numFmtId="0" fontId="2" fillId="7" borderId="17" xfId="0" applyFont="1" applyFill="1" applyBorder="1" applyAlignment="1" applyProtection="1">
      <alignment horizontal="center"/>
      <protection locked="0"/>
    </xf>
    <xf numFmtId="0" fontId="2" fillId="6" borderId="17" xfId="0" applyFont="1" applyFill="1" applyBorder="1" applyAlignment="1" applyProtection="1">
      <alignment horizontal="center"/>
      <protection locked="0"/>
    </xf>
    <xf numFmtId="0" fontId="5" fillId="2" borderId="17" xfId="0" applyFont="1" applyFill="1" applyBorder="1" applyAlignment="1">
      <alignment horizontal="center" vertical="center"/>
    </xf>
    <xf numFmtId="0" fontId="5" fillId="2" borderId="17" xfId="0" applyFont="1" applyFill="1" applyBorder="1" applyAlignment="1">
      <alignment horizontal="center"/>
    </xf>
    <xf numFmtId="1" fontId="5" fillId="2" borderId="17" xfId="0" applyNumberFormat="1" applyFont="1" applyFill="1" applyBorder="1" applyAlignment="1">
      <alignment horizontal="center" vertical="center"/>
    </xf>
    <xf numFmtId="1" fontId="5" fillId="2" borderId="17" xfId="0" applyNumberFormat="1" applyFont="1" applyFill="1" applyBorder="1" applyAlignment="1">
      <alignment horizontal="center"/>
    </xf>
    <xf numFmtId="0" fontId="2" fillId="2" borderId="17" xfId="0" applyFont="1" applyFill="1" applyBorder="1" applyAlignment="1">
      <alignment horizontal="center"/>
    </xf>
    <xf numFmtId="1" fontId="2" fillId="2" borderId="17" xfId="0" applyNumberFormat="1" applyFont="1" applyFill="1" applyBorder="1" applyAlignment="1">
      <alignment horizontal="center"/>
    </xf>
    <xf numFmtId="0" fontId="2" fillId="2" borderId="17" xfId="0" applyFont="1" applyFill="1" applyBorder="1" applyAlignment="1">
      <alignment horizontal="center" vertical="center"/>
    </xf>
    <xf numFmtId="0" fontId="2" fillId="4" borderId="18" xfId="0" applyFont="1" applyFill="1" applyBorder="1" applyAlignment="1" applyProtection="1">
      <alignment horizontal="center" vertical="center"/>
      <protection locked="0"/>
    </xf>
    <xf numFmtId="1" fontId="2" fillId="2" borderId="5" xfId="0" applyNumberFormat="1" applyFont="1" applyFill="1" applyBorder="1" applyAlignment="1" applyProtection="1">
      <alignment horizontal="left"/>
    </xf>
    <xf numFmtId="1" fontId="2" fillId="2" borderId="6" xfId="0" applyNumberFormat="1" applyFont="1" applyFill="1" applyBorder="1" applyAlignment="1" applyProtection="1">
      <alignment horizontal="left"/>
    </xf>
    <xf numFmtId="1" fontId="2" fillId="2" borderId="7" xfId="0" applyNumberFormat="1" applyFont="1" applyFill="1" applyBorder="1" applyAlignment="1" applyProtection="1">
      <alignment horizontal="left"/>
    </xf>
    <xf numFmtId="1" fontId="2" fillId="4" borderId="2" xfId="0" applyNumberFormat="1" applyFont="1" applyFill="1" applyBorder="1" applyAlignment="1" applyProtection="1">
      <alignment horizontal="center" vertical="center"/>
      <protection locked="0"/>
    </xf>
    <xf numFmtId="1" fontId="2" fillId="4" borderId="3" xfId="0" applyNumberFormat="1" applyFont="1" applyFill="1" applyBorder="1" applyAlignment="1" applyProtection="1">
      <alignment horizontal="center" vertical="center"/>
      <protection locked="0"/>
    </xf>
    <xf numFmtId="1" fontId="2" fillId="4" borderId="18" xfId="0" applyNumberFormat="1" applyFont="1" applyFill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2" fillId="5" borderId="5" xfId="0" applyFont="1" applyFill="1" applyBorder="1" applyAlignment="1" applyProtection="1">
      <alignment horizontal="center"/>
      <protection locked="0"/>
    </xf>
    <xf numFmtId="0" fontId="2" fillId="5" borderId="6" xfId="0" applyFont="1" applyFill="1" applyBorder="1" applyAlignment="1" applyProtection="1">
      <alignment horizontal="center"/>
      <protection locked="0"/>
    </xf>
    <xf numFmtId="0" fontId="3" fillId="4" borderId="4" xfId="0" applyFont="1" applyFill="1" applyBorder="1" applyAlignment="1" applyProtection="1">
      <alignment horizontal="left"/>
      <protection locked="0"/>
    </xf>
    <xf numFmtId="0" fontId="2" fillId="4" borderId="2" xfId="0" applyFont="1" applyFill="1" applyBorder="1" applyAlignment="1" applyProtection="1">
      <alignment horizontal="center" vertical="center"/>
      <protection locked="0"/>
    </xf>
    <xf numFmtId="0" fontId="2" fillId="4" borderId="3" xfId="0" applyFont="1" applyFill="1" applyBorder="1" applyAlignment="1" applyProtection="1">
      <alignment horizontal="center" vertical="center"/>
      <protection locked="0"/>
    </xf>
    <xf numFmtId="0" fontId="2" fillId="4" borderId="18" xfId="0" applyFont="1" applyFill="1" applyBorder="1" applyAlignment="1" applyProtection="1">
      <alignment horizontal="center" vertical="center"/>
      <protection locked="0"/>
    </xf>
    <xf numFmtId="0" fontId="6" fillId="0" borderId="0" xfId="0" applyFont="1" applyAlignment="1" applyProtection="1">
      <alignment horizontal="left" vertical="top" wrapText="1" readingOrder="1"/>
      <protection locked="0"/>
    </xf>
    <xf numFmtId="0" fontId="0" fillId="0" borderId="0" xfId="0"/>
    <xf numFmtId="0" fontId="0" fillId="0" borderId="0" xfId="0" applyAlignment="1">
      <alignment horizontal="left"/>
    </xf>
    <xf numFmtId="0" fontId="7" fillId="0" borderId="15" xfId="0" applyFont="1" applyBorder="1" applyAlignment="1" applyProtection="1">
      <alignment horizontal="center" vertical="center" wrapText="1" readingOrder="1"/>
      <protection locked="0"/>
    </xf>
    <xf numFmtId="0" fontId="0" fillId="0" borderId="11" xfId="0" applyBorder="1" applyAlignment="1" applyProtection="1">
      <alignment horizontal="center" vertical="top" wrapText="1"/>
      <protection locked="0"/>
    </xf>
    <xf numFmtId="0" fontId="7" fillId="0" borderId="8" xfId="0" applyFont="1" applyBorder="1" applyAlignment="1" applyProtection="1">
      <alignment horizontal="center" vertical="center" wrapText="1" readingOrder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 readingOrder="1"/>
      <protection locked="0"/>
    </xf>
    <xf numFmtId="0" fontId="6" fillId="0" borderId="8" xfId="0" applyFont="1" applyBorder="1" applyAlignment="1" applyProtection="1">
      <alignment horizontal="center" vertical="top" wrapText="1" readingOrder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6" fillId="0" borderId="8" xfId="0" applyFont="1" applyBorder="1" applyAlignment="1" applyProtection="1">
      <alignment horizontal="center" vertical="center" wrapText="1" readingOrder="1"/>
      <protection locked="0"/>
    </xf>
    <xf numFmtId="0" fontId="10" fillId="0" borderId="0" xfId="0" applyFont="1" applyAlignment="1" applyProtection="1">
      <alignment horizontal="center" wrapText="1" readingOrder="1"/>
      <protection locked="0"/>
    </xf>
    <xf numFmtId="0" fontId="6" fillId="0" borderId="0" xfId="0" applyFont="1" applyAlignment="1" applyProtection="1">
      <alignment horizontal="right" vertical="top" wrapText="1" readingOrder="1"/>
      <protection locked="0"/>
    </xf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171451</xdr:colOff>
      <xdr:row>0</xdr:row>
      <xdr:rowOff>85725</xdr:rowOff>
    </xdr:from>
    <xdr:to>
      <xdr:col>12</xdr:col>
      <xdr:colOff>447676</xdr:colOff>
      <xdr:row>1</xdr:row>
      <xdr:rowOff>209550</xdr:rowOff>
    </xdr:to>
    <xdr:pic>
      <xdr:nvPicPr>
        <xdr:cNvPr id="4" name="รูปภาพ 3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8105776" y="85725"/>
          <a:ext cx="704850" cy="100012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N15"/>
  <sheetViews>
    <sheetView tabSelected="1" zoomScale="80" zoomScaleNormal="80" workbookViewId="0">
      <selection activeCell="CE8" sqref="CE8"/>
    </sheetView>
  </sheetViews>
  <sheetFormatPr defaultColWidth="9.125" defaultRowHeight="16.5"/>
  <cols>
    <col min="1" max="1" width="23.25" style="1" customWidth="1"/>
    <col min="2" max="2" width="12.375" style="1" customWidth="1"/>
    <col min="3" max="3" width="12.625" style="1" customWidth="1"/>
    <col min="4" max="5" width="21.625" style="1" customWidth="1"/>
    <col min="6" max="6" width="18.75" style="1" customWidth="1"/>
    <col min="7" max="7" width="7.25" style="1" customWidth="1"/>
    <col min="8" max="68" width="4.875" style="13" customWidth="1"/>
    <col min="69" max="69" width="8" style="13" customWidth="1"/>
    <col min="70" max="72" width="4.875" style="13" customWidth="1"/>
    <col min="73" max="97" width="4.875" style="1" customWidth="1"/>
    <col min="98" max="106" width="4.75" style="1" customWidth="1"/>
    <col min="107" max="117" width="7" style="1" customWidth="1"/>
    <col min="118" max="16384" width="9.125" style="1"/>
  </cols>
  <sheetData>
    <row r="1" spans="1:118" ht="21">
      <c r="A1" s="78"/>
      <c r="B1" s="78"/>
      <c r="C1" s="78"/>
      <c r="D1" s="78"/>
      <c r="E1" s="78"/>
      <c r="F1" s="78"/>
      <c r="G1" s="78"/>
      <c r="H1" s="78"/>
      <c r="I1" s="78"/>
      <c r="J1" s="78"/>
      <c r="K1" s="78"/>
      <c r="L1" s="78"/>
      <c r="M1" s="78"/>
      <c r="N1" s="78"/>
      <c r="O1" s="78"/>
      <c r="P1" s="78"/>
      <c r="Q1" s="78"/>
      <c r="R1" s="78"/>
      <c r="S1" s="78"/>
      <c r="T1" s="78"/>
      <c r="U1" s="78"/>
      <c r="V1" s="78"/>
      <c r="W1" s="78"/>
      <c r="X1" s="78"/>
      <c r="Y1" s="78"/>
      <c r="Z1" s="78"/>
      <c r="AA1" s="78"/>
      <c r="AB1" s="78"/>
      <c r="AC1" s="78"/>
      <c r="AD1" s="78"/>
      <c r="AE1" s="78"/>
      <c r="AF1" s="78"/>
      <c r="AG1" s="78"/>
      <c r="AH1" s="78"/>
      <c r="AI1" s="78"/>
      <c r="AJ1" s="78"/>
      <c r="AK1" s="78"/>
      <c r="AL1" s="78"/>
      <c r="AM1" s="78"/>
      <c r="AN1" s="78"/>
      <c r="AO1" s="78"/>
      <c r="AP1" s="78"/>
      <c r="AQ1" s="78"/>
      <c r="AR1" s="78"/>
      <c r="AS1" s="78"/>
      <c r="AT1" s="78"/>
      <c r="AU1" s="78"/>
      <c r="AV1" s="78"/>
      <c r="AW1" s="78"/>
      <c r="AX1" s="78"/>
      <c r="AY1" s="78"/>
      <c r="AZ1" s="78"/>
      <c r="BA1" s="22"/>
      <c r="BB1" s="22"/>
      <c r="BC1" s="22"/>
      <c r="BD1" s="22"/>
      <c r="BE1" s="22"/>
      <c r="BF1" s="22"/>
      <c r="BG1" s="22"/>
      <c r="BH1" s="22"/>
      <c r="BI1" s="22"/>
      <c r="BJ1" s="22"/>
      <c r="BK1" s="22"/>
      <c r="BL1" s="22"/>
      <c r="BM1" s="22"/>
      <c r="BN1" s="22"/>
      <c r="BO1" s="22"/>
      <c r="BP1" s="22"/>
      <c r="BQ1" s="22"/>
      <c r="BR1" s="22"/>
      <c r="BS1" s="22"/>
      <c r="BT1" s="22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P1" s="4"/>
      <c r="CQ1" s="4"/>
      <c r="CR1" s="4"/>
      <c r="CS1" s="4"/>
      <c r="CT1" s="5"/>
    </row>
    <row r="2" spans="1:118" ht="21">
      <c r="A2" s="81" t="s">
        <v>7</v>
      </c>
      <c r="B2" s="81"/>
      <c r="C2" s="81"/>
      <c r="D2" s="81"/>
      <c r="E2" s="81"/>
      <c r="F2" s="81"/>
      <c r="G2" s="81"/>
      <c r="H2" s="6" t="s">
        <v>8</v>
      </c>
      <c r="I2" s="23"/>
      <c r="J2" s="23"/>
      <c r="K2" s="23"/>
      <c r="L2" s="23"/>
      <c r="M2" s="23"/>
      <c r="N2" s="23"/>
      <c r="O2" s="23"/>
      <c r="P2" s="23"/>
      <c r="Q2" s="23"/>
      <c r="R2" s="23"/>
      <c r="S2" s="23"/>
      <c r="T2" s="23"/>
      <c r="U2" s="23"/>
      <c r="V2" s="23"/>
      <c r="W2" s="23"/>
      <c r="X2" s="23"/>
      <c r="Y2" s="23"/>
      <c r="Z2" s="23"/>
      <c r="AA2" s="23"/>
      <c r="AB2" s="23"/>
      <c r="AC2" s="23"/>
      <c r="AD2" s="23"/>
      <c r="AE2" s="23"/>
      <c r="AF2" s="23"/>
      <c r="AG2" s="23"/>
      <c r="AH2" s="23"/>
      <c r="AI2" s="23"/>
      <c r="AJ2" s="23"/>
      <c r="AK2" s="23"/>
      <c r="AL2" s="23"/>
      <c r="AM2" s="23"/>
      <c r="AN2" s="23"/>
      <c r="AO2" s="23"/>
      <c r="AP2" s="23"/>
      <c r="AQ2" s="23"/>
      <c r="AR2" s="23"/>
      <c r="AS2" s="23"/>
      <c r="AT2" s="23"/>
      <c r="AU2" s="23"/>
      <c r="AV2" s="23"/>
      <c r="AW2" s="23"/>
      <c r="AX2" s="23"/>
      <c r="AY2" s="23"/>
      <c r="AZ2" s="23"/>
      <c r="BA2" s="7" t="s">
        <v>9</v>
      </c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8"/>
      <c r="CU2" s="14"/>
      <c r="CV2" s="14"/>
      <c r="CW2" s="14"/>
      <c r="CX2" s="14"/>
      <c r="CY2" s="14"/>
      <c r="CZ2" s="14"/>
      <c r="DA2" s="14"/>
      <c r="DB2" s="14"/>
      <c r="DC2" s="14"/>
      <c r="DD2" s="14"/>
      <c r="DE2" s="14"/>
      <c r="DF2" s="14"/>
      <c r="DG2" s="14"/>
      <c r="DH2" s="14"/>
      <c r="DI2" s="14"/>
      <c r="DJ2" s="14"/>
      <c r="DK2" s="14"/>
      <c r="DL2" s="14"/>
      <c r="DM2" s="14"/>
      <c r="DN2" s="14"/>
    </row>
    <row r="3" spans="1:118" ht="21">
      <c r="A3" s="82" t="s">
        <v>0</v>
      </c>
      <c r="B3" s="75" t="s">
        <v>1</v>
      </c>
      <c r="C3" s="75" t="s">
        <v>2</v>
      </c>
      <c r="D3" s="82" t="s">
        <v>3</v>
      </c>
      <c r="E3" s="54"/>
      <c r="F3" s="75" t="s">
        <v>4</v>
      </c>
      <c r="G3" s="75" t="s">
        <v>5</v>
      </c>
      <c r="H3" s="79" t="s">
        <v>6</v>
      </c>
      <c r="I3" s="80"/>
      <c r="J3" s="80"/>
      <c r="K3" s="80"/>
      <c r="L3" s="80"/>
      <c r="M3" s="80"/>
      <c r="N3" s="80"/>
      <c r="O3" s="80"/>
      <c r="P3" s="80"/>
      <c r="Q3" s="80"/>
      <c r="R3" s="80"/>
      <c r="S3" s="80"/>
      <c r="T3" s="80"/>
      <c r="U3" s="80"/>
      <c r="V3" s="80"/>
      <c r="W3" s="80"/>
      <c r="X3" s="80"/>
      <c r="Y3" s="80"/>
      <c r="Z3" s="80"/>
      <c r="AA3" s="80"/>
      <c r="AB3" s="80"/>
      <c r="AC3" s="80"/>
      <c r="AD3" s="80"/>
      <c r="AE3" s="80"/>
      <c r="AF3" s="80"/>
      <c r="AG3" s="80"/>
      <c r="AH3" s="80"/>
      <c r="AI3" s="80"/>
      <c r="AJ3" s="80"/>
      <c r="AK3" s="80"/>
      <c r="AL3" s="80"/>
      <c r="AM3" s="80"/>
      <c r="AN3" s="80"/>
      <c r="AO3" s="80"/>
      <c r="AP3" s="80"/>
      <c r="AQ3" s="80"/>
      <c r="AR3" s="80"/>
      <c r="AS3" s="80"/>
      <c r="AT3" s="80"/>
      <c r="AU3" s="80"/>
      <c r="AV3" s="80"/>
      <c r="AW3" s="80"/>
      <c r="AX3" s="80"/>
      <c r="AY3" s="80"/>
      <c r="AZ3" s="80"/>
      <c r="BA3" s="10" t="s">
        <v>16</v>
      </c>
      <c r="BB3" s="18"/>
      <c r="BC3" s="18"/>
      <c r="BD3" s="18"/>
      <c r="BE3" s="18"/>
      <c r="BF3" s="18"/>
      <c r="BG3" s="18"/>
      <c r="BH3" s="18"/>
      <c r="BI3" s="18"/>
      <c r="BJ3" s="18"/>
      <c r="BK3" s="18"/>
      <c r="BL3" s="18"/>
      <c r="BM3" s="18"/>
      <c r="BN3" s="18"/>
      <c r="BO3" s="18"/>
      <c r="BP3" s="18"/>
      <c r="BQ3" s="18"/>
      <c r="BR3" s="18"/>
      <c r="BS3" s="18"/>
      <c r="BT3" s="18"/>
      <c r="BU3" s="16"/>
      <c r="BV3" s="16"/>
      <c r="BW3" s="16"/>
      <c r="BX3" s="16"/>
      <c r="BY3" s="16"/>
      <c r="BZ3" s="16"/>
      <c r="CA3" s="16"/>
      <c r="CB3" s="16"/>
      <c r="CC3" s="16"/>
      <c r="CD3" s="16"/>
      <c r="CE3" s="16"/>
      <c r="CF3" s="16"/>
      <c r="CG3" s="16"/>
      <c r="CH3" s="16"/>
      <c r="CI3" s="16"/>
      <c r="CJ3" s="16"/>
      <c r="CK3" s="16"/>
      <c r="CL3" s="16"/>
      <c r="CM3" s="16"/>
      <c r="CN3" s="16"/>
      <c r="CO3" s="16"/>
      <c r="CP3" s="16"/>
      <c r="CQ3" s="16"/>
      <c r="CR3" s="16"/>
      <c r="CS3" s="17"/>
      <c r="CT3" s="72" t="s">
        <v>15</v>
      </c>
      <c r="CU3" s="73"/>
      <c r="CV3" s="73"/>
      <c r="CW3" s="73"/>
      <c r="CX3" s="73"/>
      <c r="CY3" s="73"/>
      <c r="CZ3" s="73"/>
      <c r="DA3" s="73"/>
      <c r="DB3" s="73"/>
      <c r="DC3" s="73"/>
      <c r="DD3" s="73"/>
      <c r="DE3" s="73"/>
      <c r="DF3" s="73"/>
      <c r="DG3" s="73"/>
      <c r="DH3" s="73"/>
      <c r="DI3" s="73"/>
      <c r="DJ3" s="73"/>
      <c r="DK3" s="73"/>
      <c r="DL3" s="73"/>
      <c r="DM3" s="73"/>
      <c r="DN3" s="74"/>
    </row>
    <row r="4" spans="1:118" ht="21">
      <c r="A4" s="83"/>
      <c r="B4" s="76"/>
      <c r="C4" s="76"/>
      <c r="D4" s="83"/>
      <c r="E4" s="55" t="s">
        <v>61</v>
      </c>
      <c r="F4" s="76"/>
      <c r="G4" s="76"/>
      <c r="H4" s="9">
        <v>1</v>
      </c>
      <c r="I4" s="9">
        <v>2</v>
      </c>
      <c r="J4" s="9">
        <v>3</v>
      </c>
      <c r="K4" s="9">
        <v>4</v>
      </c>
      <c r="L4" s="9">
        <v>5</v>
      </c>
      <c r="M4" s="9">
        <v>6</v>
      </c>
      <c r="N4" s="9">
        <v>7</v>
      </c>
      <c r="O4" s="9">
        <v>8</v>
      </c>
      <c r="P4" s="9">
        <v>9</v>
      </c>
      <c r="Q4" s="9">
        <v>10</v>
      </c>
      <c r="R4" s="9">
        <v>11</v>
      </c>
      <c r="S4" s="9">
        <v>12</v>
      </c>
      <c r="T4" s="9">
        <v>13</v>
      </c>
      <c r="U4" s="9">
        <v>14</v>
      </c>
      <c r="V4" s="9">
        <v>15</v>
      </c>
      <c r="W4" s="9">
        <v>16</v>
      </c>
      <c r="X4" s="9">
        <v>17</v>
      </c>
      <c r="Y4" s="9">
        <v>18.100000000000001</v>
      </c>
      <c r="Z4" s="9">
        <v>18.2</v>
      </c>
      <c r="AA4" s="9">
        <v>18.3</v>
      </c>
      <c r="AB4" s="9">
        <v>18.399999999999999</v>
      </c>
      <c r="AC4" s="9">
        <v>19.100000000000001</v>
      </c>
      <c r="AD4" s="9">
        <v>19.2</v>
      </c>
      <c r="AE4" s="9">
        <v>19.3</v>
      </c>
      <c r="AF4" s="9">
        <v>19.399999999999999</v>
      </c>
      <c r="AG4" s="9">
        <v>20.100000000000001</v>
      </c>
      <c r="AH4" s="9">
        <v>20.2</v>
      </c>
      <c r="AI4" s="9">
        <v>20.3</v>
      </c>
      <c r="AJ4" s="9">
        <v>20.399999999999999</v>
      </c>
      <c r="AK4" s="9">
        <v>21.2</v>
      </c>
      <c r="AL4" s="9">
        <v>21.2</v>
      </c>
      <c r="AM4" s="9">
        <v>21.3</v>
      </c>
      <c r="AN4" s="9">
        <v>21.4</v>
      </c>
      <c r="AO4" s="9">
        <v>22.1</v>
      </c>
      <c r="AP4" s="9">
        <v>22.2</v>
      </c>
      <c r="AQ4" s="9">
        <v>22.3</v>
      </c>
      <c r="AR4" s="9">
        <v>22.4</v>
      </c>
      <c r="AS4" s="9">
        <v>23</v>
      </c>
      <c r="AT4" s="9">
        <v>24</v>
      </c>
      <c r="AU4" s="9">
        <v>25</v>
      </c>
      <c r="AV4" s="9">
        <v>26</v>
      </c>
      <c r="AW4" s="9">
        <v>27</v>
      </c>
      <c r="AX4" s="9">
        <v>28</v>
      </c>
      <c r="AY4" s="9">
        <v>29</v>
      </c>
      <c r="AZ4" s="9">
        <v>30</v>
      </c>
      <c r="BA4" s="3">
        <v>1</v>
      </c>
      <c r="BB4" s="3">
        <v>2</v>
      </c>
      <c r="BC4" s="3">
        <v>3</v>
      </c>
      <c r="BD4" s="3">
        <v>4</v>
      </c>
      <c r="BE4" s="3">
        <v>5</v>
      </c>
      <c r="BF4" s="3">
        <v>6</v>
      </c>
      <c r="BG4" s="3">
        <v>7</v>
      </c>
      <c r="BH4" s="3">
        <v>8</v>
      </c>
      <c r="BI4" s="3">
        <v>9</v>
      </c>
      <c r="BJ4" s="3">
        <v>10</v>
      </c>
      <c r="BK4" s="3">
        <v>11</v>
      </c>
      <c r="BL4" s="3">
        <v>12</v>
      </c>
      <c r="BM4" s="3">
        <v>13</v>
      </c>
      <c r="BN4" s="3">
        <v>14</v>
      </c>
      <c r="BO4" s="3">
        <v>15</v>
      </c>
      <c r="BP4" s="3">
        <v>16</v>
      </c>
      <c r="BQ4" s="3">
        <v>17</v>
      </c>
      <c r="BR4" s="3">
        <v>18.100000000000001</v>
      </c>
      <c r="BS4" s="3">
        <v>18.2</v>
      </c>
      <c r="BT4" s="3">
        <v>18.3</v>
      </c>
      <c r="BU4" s="3">
        <v>18.399999999999999</v>
      </c>
      <c r="BV4" s="3">
        <v>19.100000000000001</v>
      </c>
      <c r="BW4" s="3">
        <v>19.2</v>
      </c>
      <c r="BX4" s="3">
        <v>19.3</v>
      </c>
      <c r="BY4" s="3">
        <v>19.399999999999999</v>
      </c>
      <c r="BZ4" s="3">
        <v>20.100000000000001</v>
      </c>
      <c r="CA4" s="3">
        <v>20.2</v>
      </c>
      <c r="CB4" s="3">
        <v>20.3</v>
      </c>
      <c r="CC4" s="3">
        <v>20.399999999999999</v>
      </c>
      <c r="CD4" s="3">
        <v>21.1</v>
      </c>
      <c r="CE4" s="3">
        <v>21.2</v>
      </c>
      <c r="CF4" s="3">
        <v>21.3</v>
      </c>
      <c r="CG4" s="3">
        <v>21.4</v>
      </c>
      <c r="CH4" s="3">
        <v>22.1</v>
      </c>
      <c r="CI4" s="3">
        <v>22.2</v>
      </c>
      <c r="CJ4" s="3">
        <v>22.3</v>
      </c>
      <c r="CK4" s="3">
        <v>22.4</v>
      </c>
      <c r="CL4" s="3">
        <v>23</v>
      </c>
      <c r="CM4" s="3">
        <v>24</v>
      </c>
      <c r="CN4" s="3">
        <v>25</v>
      </c>
      <c r="CO4" s="3">
        <v>26</v>
      </c>
      <c r="CP4" s="3">
        <v>27</v>
      </c>
      <c r="CQ4" s="3">
        <v>28</v>
      </c>
      <c r="CR4" s="3">
        <v>29</v>
      </c>
      <c r="CS4" s="3">
        <v>30</v>
      </c>
      <c r="CT4" s="15" t="s">
        <v>50</v>
      </c>
      <c r="CU4" s="19" t="s">
        <v>51</v>
      </c>
      <c r="CV4" s="19" t="s">
        <v>52</v>
      </c>
      <c r="CW4" s="19" t="s">
        <v>48</v>
      </c>
      <c r="CX4" s="19" t="s">
        <v>49</v>
      </c>
      <c r="CY4" s="19" t="s">
        <v>53</v>
      </c>
      <c r="CZ4" s="19" t="s">
        <v>54</v>
      </c>
      <c r="DA4" s="19" t="s">
        <v>55</v>
      </c>
      <c r="DB4" s="19" t="s">
        <v>56</v>
      </c>
      <c r="DC4" s="19" t="s">
        <v>12</v>
      </c>
      <c r="DD4" s="19" t="s">
        <v>11</v>
      </c>
      <c r="DE4" s="19" t="s">
        <v>13</v>
      </c>
      <c r="DF4" s="19" t="s">
        <v>11</v>
      </c>
      <c r="DG4" s="19" t="s">
        <v>14</v>
      </c>
      <c r="DH4" s="19" t="s">
        <v>11</v>
      </c>
      <c r="DI4" s="19" t="s">
        <v>57</v>
      </c>
      <c r="DJ4" s="19" t="s">
        <v>11</v>
      </c>
      <c r="DK4" s="19" t="s">
        <v>58</v>
      </c>
      <c r="DL4" s="19" t="s">
        <v>11</v>
      </c>
      <c r="DM4" s="19" t="s">
        <v>10</v>
      </c>
      <c r="DN4" s="19" t="s">
        <v>11</v>
      </c>
    </row>
    <row r="5" spans="1:118" ht="23.25">
      <c r="A5" s="84"/>
      <c r="B5" s="77"/>
      <c r="C5" s="77"/>
      <c r="D5" s="84"/>
      <c r="E5" s="71" t="s">
        <v>62</v>
      </c>
      <c r="F5" s="77"/>
      <c r="G5" s="77"/>
      <c r="H5" s="61">
        <v>3</v>
      </c>
      <c r="I5" s="61">
        <v>3</v>
      </c>
      <c r="J5" s="61">
        <v>1</v>
      </c>
      <c r="K5" s="61">
        <v>2</v>
      </c>
      <c r="L5" s="61">
        <v>1</v>
      </c>
      <c r="M5" s="61">
        <v>1</v>
      </c>
      <c r="N5" s="61">
        <v>3</v>
      </c>
      <c r="O5" s="61">
        <v>4</v>
      </c>
      <c r="P5" s="61">
        <v>2</v>
      </c>
      <c r="Q5" s="61">
        <v>4</v>
      </c>
      <c r="R5" s="61">
        <v>4</v>
      </c>
      <c r="S5" s="61">
        <v>1</v>
      </c>
      <c r="T5" s="61">
        <v>3</v>
      </c>
      <c r="U5" s="61">
        <v>4</v>
      </c>
      <c r="V5" s="61">
        <v>4</v>
      </c>
      <c r="W5" s="61">
        <v>1</v>
      </c>
      <c r="X5" s="61">
        <v>2</v>
      </c>
      <c r="Y5" s="62">
        <v>2</v>
      </c>
      <c r="Z5" s="62">
        <v>1</v>
      </c>
      <c r="AA5" s="62">
        <v>1</v>
      </c>
      <c r="AB5" s="62">
        <v>1</v>
      </c>
      <c r="AC5" s="62">
        <v>2</v>
      </c>
      <c r="AD5" s="62">
        <v>1</v>
      </c>
      <c r="AE5" s="62">
        <v>1</v>
      </c>
      <c r="AF5" s="62">
        <v>2</v>
      </c>
      <c r="AG5" s="62">
        <v>1</v>
      </c>
      <c r="AH5" s="62">
        <v>1</v>
      </c>
      <c r="AI5" s="62">
        <v>2</v>
      </c>
      <c r="AJ5" s="62">
        <v>1</v>
      </c>
      <c r="AK5" s="62">
        <v>1</v>
      </c>
      <c r="AL5" s="62">
        <v>1</v>
      </c>
      <c r="AM5" s="62">
        <v>2</v>
      </c>
      <c r="AN5" s="62">
        <v>2</v>
      </c>
      <c r="AO5" s="62">
        <v>2</v>
      </c>
      <c r="AP5" s="62">
        <v>2</v>
      </c>
      <c r="AQ5" s="62">
        <v>1</v>
      </c>
      <c r="AR5" s="62">
        <v>1</v>
      </c>
      <c r="AS5" s="63">
        <v>3</v>
      </c>
      <c r="AT5" s="63">
        <v>3</v>
      </c>
      <c r="AU5" s="63">
        <v>3</v>
      </c>
      <c r="AV5" s="63">
        <v>3</v>
      </c>
      <c r="AW5" s="63">
        <v>3</v>
      </c>
      <c r="AX5" s="63">
        <v>3</v>
      </c>
      <c r="AY5" s="63">
        <v>3</v>
      </c>
      <c r="AZ5" s="63">
        <v>8</v>
      </c>
      <c r="BA5" s="64">
        <f>IF(H5=3,3,0)</f>
        <v>3</v>
      </c>
      <c r="BB5" s="64">
        <f>IF(I5=3,3,0)</f>
        <v>3</v>
      </c>
      <c r="BC5" s="64">
        <f>IF(J5=1,3,0)</f>
        <v>3</v>
      </c>
      <c r="BD5" s="64">
        <f>IF(K5=2,3,0)</f>
        <v>3</v>
      </c>
      <c r="BE5" s="64">
        <f>IF(L5=1,3,0)</f>
        <v>3</v>
      </c>
      <c r="BF5" s="64">
        <f>IF(M5=1,3,0)</f>
        <v>3</v>
      </c>
      <c r="BG5" s="64">
        <f>IF(N5=3,3,0)</f>
        <v>3</v>
      </c>
      <c r="BH5" s="64">
        <f>IF(O5=4,3,0)</f>
        <v>3</v>
      </c>
      <c r="BI5" s="64">
        <f>IF(P5=2,3,0)</f>
        <v>3</v>
      </c>
      <c r="BJ5" s="64">
        <f>IF(Q5=4,3,0)</f>
        <v>3</v>
      </c>
      <c r="BK5" s="64">
        <f>IF(R5=4,3,0)</f>
        <v>3</v>
      </c>
      <c r="BL5" s="64">
        <f>IF(S5=1,3,0)</f>
        <v>3</v>
      </c>
      <c r="BM5" s="64">
        <f>IF(T5=3,3,0)</f>
        <v>3</v>
      </c>
      <c r="BN5" s="64">
        <f>IF(U5=4,3,0)</f>
        <v>3</v>
      </c>
      <c r="BO5" s="64">
        <f>IF(V5=4,3,0)</f>
        <v>3</v>
      </c>
      <c r="BP5" s="64">
        <f>IF(W5=1,3,0)</f>
        <v>3</v>
      </c>
      <c r="BQ5" s="64">
        <f>IF(X5=2,3,0)</f>
        <v>3</v>
      </c>
      <c r="BR5" s="64">
        <f>IF(Y5=2,1,0)</f>
        <v>1</v>
      </c>
      <c r="BS5" s="64">
        <f>IF(Z5=1,1,0)</f>
        <v>1</v>
      </c>
      <c r="BT5" s="64">
        <f>IF(AA5=1,1,0)</f>
        <v>1</v>
      </c>
      <c r="BU5" s="64">
        <f>IF(AB5=1,1,0)</f>
        <v>1</v>
      </c>
      <c r="BV5" s="64">
        <f>IF(AC5=2,1,0)</f>
        <v>1</v>
      </c>
      <c r="BW5" s="64">
        <f t="shared" ref="BW5:CC5" si="0">IF(AD5=1,1,0)</f>
        <v>1</v>
      </c>
      <c r="BX5" s="64">
        <f t="shared" si="0"/>
        <v>1</v>
      </c>
      <c r="BY5" s="64">
        <f>IF(AF5=2,1,0)</f>
        <v>1</v>
      </c>
      <c r="BZ5" s="64">
        <f t="shared" si="0"/>
        <v>1</v>
      </c>
      <c r="CA5" s="64">
        <f>IF(AH5=1,1,0)</f>
        <v>1</v>
      </c>
      <c r="CB5" s="64">
        <f>IF(AI5=2,1,0)</f>
        <v>1</v>
      </c>
      <c r="CC5" s="64">
        <f t="shared" si="0"/>
        <v>1</v>
      </c>
      <c r="CD5" s="64">
        <f>IF(AK5=1,1,0)</f>
        <v>1</v>
      </c>
      <c r="CE5" s="64">
        <f>IF(AL5=1,1,0)</f>
        <v>1</v>
      </c>
      <c r="CF5" s="64">
        <f>IF(AM5=2,1,0)</f>
        <v>1</v>
      </c>
      <c r="CG5" s="64">
        <f>IF(AN5=2,1,0)</f>
        <v>1</v>
      </c>
      <c r="CH5" s="64">
        <f>IF(AO5=2,1,0)</f>
        <v>1</v>
      </c>
      <c r="CI5" s="64">
        <f>IF(AP5=2,1,0)</f>
        <v>1</v>
      </c>
      <c r="CJ5" s="64">
        <f>IF(AQ5=1,1,0)</f>
        <v>1</v>
      </c>
      <c r="CK5" s="64">
        <f>IF(AR5=1,1,0)</f>
        <v>1</v>
      </c>
      <c r="CL5" s="64">
        <f>AS5</f>
        <v>3</v>
      </c>
      <c r="CM5" s="64">
        <f t="shared" ref="CM5" si="1">AT5</f>
        <v>3</v>
      </c>
      <c r="CN5" s="64">
        <f t="shared" ref="CN5" si="2">AU5</f>
        <v>3</v>
      </c>
      <c r="CO5" s="64">
        <f t="shared" ref="CO5" si="3">AV5</f>
        <v>3</v>
      </c>
      <c r="CP5" s="64">
        <f t="shared" ref="CP5" si="4">AW5</f>
        <v>3</v>
      </c>
      <c r="CQ5" s="64">
        <f t="shared" ref="CQ5" si="5">AX5</f>
        <v>3</v>
      </c>
      <c r="CR5" s="64">
        <f t="shared" ref="CR5" si="6">AY5</f>
        <v>3</v>
      </c>
      <c r="CS5" s="64">
        <f t="shared" ref="CS5" si="7">AZ5</f>
        <v>8</v>
      </c>
      <c r="CT5" s="65">
        <f>SUM(BA5,BB5)</f>
        <v>6</v>
      </c>
      <c r="CU5" s="66">
        <f>SUM(BC5,BD5,BE5,BF5,BG5,BR5,BS5,BT5,BU5,BV5,BW5,BX5,BY5,BZ5,CA5,CB5,CC5,CL5,CS5)</f>
        <v>38</v>
      </c>
      <c r="CV5" s="65">
        <f>SUM(CM5)</f>
        <v>3</v>
      </c>
      <c r="CW5" s="65">
        <f>SUM(BH5,CD5,CE5,CF5,CG5,CN5)</f>
        <v>10</v>
      </c>
      <c r="CX5" s="65">
        <f>SUM(BI5,BJ5,BK5,CO5,CP5)</f>
        <v>15</v>
      </c>
      <c r="CY5" s="66">
        <f>SUM(BL5,BM5,BN5)</f>
        <v>9</v>
      </c>
      <c r="CZ5" s="66">
        <f>SUM(BO5,CQ5)</f>
        <v>6</v>
      </c>
      <c r="DA5" s="66">
        <f>SUM(BP5,CI5,CH5,CJ5,CK5,CR5)</f>
        <v>10</v>
      </c>
      <c r="DB5" s="66">
        <f>SUM(BQ5)</f>
        <v>3</v>
      </c>
      <c r="DC5" s="67">
        <f>SUM(CT5,CU5,CV5)</f>
        <v>47</v>
      </c>
      <c r="DD5" s="68" t="str">
        <f>IF(DC5&lt;11.75,"ปรับปรุง",IF(DC5&lt;23.5,"พอใช้",IF(DC5&lt;35.25,"ดี",IF(DC5&gt;=32.25,"ดีมาก"))))</f>
        <v>ดีมาก</v>
      </c>
      <c r="DE5" s="68">
        <f>SUM(CW5,CX5)</f>
        <v>25</v>
      </c>
      <c r="DF5" s="68" t="str">
        <f>IF(DE5&lt;6.25,"ปรับปรุง",IF(DE5&lt;12.5,"พอใช้",IF(DE5&lt;18.75,"ดี",IF(DE5&gt;=18.75,"ดีมาก"))))</f>
        <v>ดีมาก</v>
      </c>
      <c r="DG5" s="69">
        <f>SUM(CY5)</f>
        <v>9</v>
      </c>
      <c r="DH5" s="68" t="str">
        <f>IF(DG5&lt;2.25,"ปรับปรุง",IF(DG5&lt;4.5,"พอใช้",IF(DG5&lt;6.75,"ดี",IF(DG5&gt;=6.75,"ดีมาก"))))</f>
        <v>ดีมาก</v>
      </c>
      <c r="DI5" s="69">
        <f>SUM(CZ5)</f>
        <v>6</v>
      </c>
      <c r="DJ5" s="68" t="str">
        <f>IF(DI5&lt;1.5,"ปรับปรุง",IF(DI5&lt;3,"พอใช้",IF(DI5&lt;4.5,"ดี",IF(DI5&gt;=4.5,"ดีมาก"))))</f>
        <v>ดีมาก</v>
      </c>
      <c r="DK5" s="69">
        <f>SUM(DA5,DB5)</f>
        <v>13</v>
      </c>
      <c r="DL5" s="68" t="str">
        <f>IF(DK5&lt;3.25,"ปรับปรุง",IF(DK5&lt;6.5,"พอใช้",IF(DK5&lt;9.75,"ดี",IF(DK5&gt;=9.75,"ดีมาก"))))</f>
        <v>ดีมาก</v>
      </c>
      <c r="DM5" s="69">
        <f>SUM(DC5,DE5,DG5,DI5,DK5)</f>
        <v>100</v>
      </c>
      <c r="DN5" s="70" t="str">
        <f>IF(DM5&lt;25,"ปรับปรุง",IF(DM5&lt;50,"พอใช้",IF(DM5&lt;75,"ดี",IF(DM5&gt;=75,"ดีมาก"))))</f>
        <v>ดีมาก</v>
      </c>
    </row>
    <row r="6" spans="1:118" s="60" customFormat="1" ht="23.25">
      <c r="A6" s="56"/>
      <c r="B6" s="57"/>
      <c r="C6" s="57"/>
      <c r="D6" s="56"/>
      <c r="E6" s="56"/>
      <c r="F6" s="57"/>
      <c r="G6" s="58"/>
      <c r="H6" s="59"/>
      <c r="I6" s="59"/>
      <c r="J6" s="59"/>
      <c r="K6" s="59"/>
      <c r="L6" s="59"/>
      <c r="M6" s="59"/>
      <c r="N6" s="59"/>
      <c r="O6" s="59"/>
      <c r="P6" s="59"/>
      <c r="Q6" s="59"/>
      <c r="R6" s="59"/>
      <c r="S6" s="59"/>
      <c r="T6" s="59"/>
      <c r="U6" s="59"/>
      <c r="V6" s="59"/>
      <c r="W6" s="59"/>
      <c r="X6" s="59"/>
      <c r="Y6" s="59"/>
      <c r="Z6" s="59"/>
      <c r="AA6" s="59"/>
      <c r="AB6" s="59"/>
      <c r="AC6" s="59"/>
      <c r="AD6" s="59"/>
      <c r="AE6" s="59"/>
      <c r="AF6" s="59"/>
      <c r="AG6" s="59"/>
      <c r="AH6" s="59"/>
      <c r="AI6" s="59"/>
      <c r="AJ6" s="59"/>
      <c r="AK6" s="59"/>
      <c r="AL6" s="59"/>
      <c r="AM6" s="59"/>
      <c r="AN6" s="59"/>
      <c r="AO6" s="59"/>
      <c r="AP6" s="59"/>
      <c r="AQ6" s="59"/>
      <c r="AR6" s="59"/>
      <c r="AS6" s="59"/>
      <c r="AT6" s="59"/>
      <c r="AU6" s="59"/>
      <c r="AV6" s="59"/>
      <c r="AW6" s="59"/>
      <c r="AX6" s="59"/>
      <c r="AY6" s="59"/>
      <c r="AZ6" s="59"/>
      <c r="BA6" s="47"/>
      <c r="BB6" s="47"/>
      <c r="BC6" s="47"/>
      <c r="BD6" s="47"/>
      <c r="BE6" s="47"/>
      <c r="BF6" s="47"/>
      <c r="BG6" s="47"/>
      <c r="BH6" s="47"/>
      <c r="BI6" s="47"/>
      <c r="BJ6" s="47"/>
      <c r="BK6" s="47"/>
      <c r="BL6" s="47"/>
      <c r="BM6" s="47"/>
      <c r="BN6" s="47"/>
      <c r="BO6" s="47"/>
      <c r="BP6" s="47"/>
      <c r="BQ6" s="47"/>
      <c r="BR6" s="47"/>
      <c r="BS6" s="47"/>
      <c r="BT6" s="47"/>
      <c r="BU6" s="47"/>
      <c r="BV6" s="47"/>
      <c r="BW6" s="47"/>
      <c r="BX6" s="47"/>
      <c r="BY6" s="47"/>
      <c r="BZ6" s="47"/>
      <c r="CA6" s="47"/>
      <c r="CB6" s="47"/>
      <c r="CC6" s="47"/>
      <c r="CD6" s="47"/>
      <c r="CE6" s="47"/>
      <c r="CF6" s="47"/>
      <c r="CG6" s="47"/>
      <c r="CH6" s="47"/>
      <c r="CI6" s="47"/>
      <c r="CJ6" s="47"/>
      <c r="CK6" s="47"/>
      <c r="CL6" s="47"/>
      <c r="CM6" s="47"/>
      <c r="CN6" s="47"/>
      <c r="CO6" s="47"/>
      <c r="CP6" s="47"/>
      <c r="CQ6" s="47"/>
      <c r="CR6" s="47"/>
      <c r="CS6" s="47"/>
      <c r="CT6" s="48"/>
      <c r="CU6" s="49"/>
      <c r="CV6" s="48"/>
      <c r="CW6" s="48"/>
      <c r="CX6" s="48"/>
      <c r="CY6" s="49"/>
      <c r="CZ6" s="49"/>
      <c r="DA6" s="49"/>
      <c r="DB6" s="49"/>
      <c r="DC6" s="50"/>
      <c r="DD6" s="51"/>
      <c r="DE6" s="51"/>
      <c r="DF6" s="51"/>
      <c r="DG6" s="52"/>
      <c r="DH6" s="51"/>
      <c r="DI6" s="52"/>
      <c r="DJ6" s="51"/>
      <c r="DK6" s="52"/>
      <c r="DL6" s="51"/>
      <c r="DM6" s="52"/>
      <c r="DN6" s="53"/>
    </row>
    <row r="7" spans="1:118" s="60" customFormat="1" ht="23.25">
      <c r="A7" s="56"/>
      <c r="B7" s="57"/>
      <c r="C7" s="57"/>
      <c r="D7" s="56"/>
      <c r="E7" s="56"/>
      <c r="F7" s="57"/>
      <c r="G7" s="58"/>
      <c r="H7" s="59"/>
      <c r="I7" s="59"/>
      <c r="J7" s="59"/>
      <c r="K7" s="59"/>
      <c r="L7" s="59"/>
      <c r="M7" s="59"/>
      <c r="N7" s="59"/>
      <c r="O7" s="59"/>
      <c r="P7" s="59"/>
      <c r="Q7" s="59"/>
      <c r="R7" s="59"/>
      <c r="S7" s="59"/>
      <c r="T7" s="59"/>
      <c r="U7" s="59"/>
      <c r="V7" s="59"/>
      <c r="W7" s="59"/>
      <c r="X7" s="59"/>
      <c r="Y7" s="59"/>
      <c r="Z7" s="59"/>
      <c r="AA7" s="59"/>
      <c r="AB7" s="59"/>
      <c r="AC7" s="59"/>
      <c r="AD7" s="59"/>
      <c r="AE7" s="59"/>
      <c r="AF7" s="59"/>
      <c r="AG7" s="59"/>
      <c r="AH7" s="59"/>
      <c r="AI7" s="59"/>
      <c r="AJ7" s="59"/>
      <c r="AK7" s="59"/>
      <c r="AL7" s="59"/>
      <c r="AM7" s="59"/>
      <c r="AN7" s="59"/>
      <c r="AO7" s="59"/>
      <c r="AP7" s="59"/>
      <c r="AQ7" s="59"/>
      <c r="AR7" s="59"/>
      <c r="AS7" s="59"/>
      <c r="AT7" s="59"/>
      <c r="AU7" s="59"/>
      <c r="AV7" s="59"/>
      <c r="AW7" s="59"/>
      <c r="AX7" s="59"/>
      <c r="AY7" s="59"/>
      <c r="AZ7" s="59"/>
      <c r="BA7" s="47"/>
      <c r="BB7" s="47"/>
      <c r="BC7" s="47"/>
      <c r="BD7" s="47"/>
      <c r="BE7" s="47"/>
      <c r="BF7" s="47"/>
      <c r="BG7" s="47"/>
      <c r="BH7" s="47"/>
      <c r="BI7" s="47"/>
      <c r="BJ7" s="47"/>
      <c r="BK7" s="47"/>
      <c r="BL7" s="47"/>
      <c r="BM7" s="47"/>
      <c r="BN7" s="47"/>
      <c r="BO7" s="47"/>
      <c r="BP7" s="47"/>
      <c r="BQ7" s="47"/>
      <c r="BR7" s="47"/>
      <c r="BS7" s="47"/>
      <c r="BT7" s="47"/>
      <c r="BU7" s="47"/>
      <c r="BV7" s="47"/>
      <c r="BW7" s="47"/>
      <c r="BX7" s="47"/>
      <c r="BY7" s="47"/>
      <c r="BZ7" s="47"/>
      <c r="CA7" s="47"/>
      <c r="CB7" s="47"/>
      <c r="CC7" s="47"/>
      <c r="CD7" s="47"/>
      <c r="CE7" s="47"/>
      <c r="CF7" s="47"/>
      <c r="CG7" s="47"/>
      <c r="CH7" s="47"/>
      <c r="CI7" s="47"/>
      <c r="CJ7" s="47"/>
      <c r="CK7" s="47"/>
      <c r="CL7" s="47"/>
      <c r="CM7" s="47"/>
      <c r="CN7" s="47"/>
      <c r="CO7" s="47"/>
      <c r="CP7" s="47"/>
      <c r="CQ7" s="47"/>
      <c r="CR7" s="47"/>
      <c r="CS7" s="47"/>
      <c r="CT7" s="48"/>
      <c r="CU7" s="49"/>
      <c r="CV7" s="48"/>
      <c r="CW7" s="48"/>
      <c r="CX7" s="48"/>
      <c r="CY7" s="49"/>
      <c r="CZ7" s="49"/>
      <c r="DA7" s="49"/>
      <c r="DB7" s="49"/>
      <c r="DC7" s="50"/>
      <c r="DD7" s="51"/>
      <c r="DE7" s="51"/>
      <c r="DF7" s="51"/>
      <c r="DG7" s="52"/>
      <c r="DH7" s="51"/>
      <c r="DI7" s="52"/>
      <c r="DJ7" s="51"/>
      <c r="DK7" s="52"/>
      <c r="DL7" s="51"/>
      <c r="DM7" s="52"/>
      <c r="DN7" s="53"/>
    </row>
    <row r="8" spans="1:118" s="60" customFormat="1" ht="23.25">
      <c r="A8" s="56"/>
      <c r="B8" s="57"/>
      <c r="C8" s="57"/>
      <c r="D8" s="56"/>
      <c r="E8" s="56"/>
      <c r="F8" s="57"/>
      <c r="G8" s="58"/>
      <c r="H8" s="59"/>
      <c r="I8" s="59"/>
      <c r="J8" s="59"/>
      <c r="K8" s="59"/>
      <c r="L8" s="59"/>
      <c r="M8" s="59"/>
      <c r="N8" s="59"/>
      <c r="O8" s="59"/>
      <c r="P8" s="59"/>
      <c r="Q8" s="59"/>
      <c r="R8" s="59"/>
      <c r="S8" s="59"/>
      <c r="T8" s="59"/>
      <c r="U8" s="59"/>
      <c r="V8" s="59"/>
      <c r="W8" s="59"/>
      <c r="X8" s="59"/>
      <c r="Y8" s="59"/>
      <c r="Z8" s="59"/>
      <c r="AA8" s="59"/>
      <c r="AB8" s="59"/>
      <c r="AC8" s="59"/>
      <c r="AD8" s="59"/>
      <c r="AE8" s="59"/>
      <c r="AF8" s="59"/>
      <c r="AG8" s="59"/>
      <c r="AH8" s="59"/>
      <c r="AI8" s="59"/>
      <c r="AJ8" s="59"/>
      <c r="AK8" s="59"/>
      <c r="AL8" s="59"/>
      <c r="AM8" s="59"/>
      <c r="AN8" s="59"/>
      <c r="AO8" s="59"/>
      <c r="AP8" s="59"/>
      <c r="AQ8" s="59"/>
      <c r="AR8" s="59"/>
      <c r="AS8" s="59"/>
      <c r="AT8" s="59"/>
      <c r="AU8" s="59"/>
      <c r="AV8" s="59"/>
      <c r="AW8" s="59"/>
      <c r="AX8" s="59"/>
      <c r="AY8" s="59"/>
      <c r="AZ8" s="59"/>
      <c r="BA8" s="47"/>
      <c r="BB8" s="47"/>
      <c r="BC8" s="47"/>
      <c r="BD8" s="47"/>
      <c r="BE8" s="47"/>
      <c r="BF8" s="47"/>
      <c r="BG8" s="47"/>
      <c r="BH8" s="47"/>
      <c r="BI8" s="47"/>
      <c r="BJ8" s="47"/>
      <c r="BK8" s="47"/>
      <c r="BL8" s="47"/>
      <c r="BM8" s="47"/>
      <c r="BN8" s="47"/>
      <c r="BO8" s="47"/>
      <c r="BP8" s="47"/>
      <c r="BQ8" s="47"/>
      <c r="BR8" s="47"/>
      <c r="BS8" s="47"/>
      <c r="BT8" s="47"/>
      <c r="BU8" s="47"/>
      <c r="BV8" s="47"/>
      <c r="BW8" s="47"/>
      <c r="BX8" s="47"/>
      <c r="BY8" s="47"/>
      <c r="BZ8" s="47"/>
      <c r="CA8" s="47"/>
      <c r="CB8" s="47"/>
      <c r="CC8" s="47"/>
      <c r="CD8" s="47"/>
      <c r="CE8" s="47"/>
      <c r="CF8" s="47"/>
      <c r="CG8" s="47"/>
      <c r="CH8" s="47"/>
      <c r="CI8" s="47"/>
      <c r="CJ8" s="47"/>
      <c r="CK8" s="47"/>
      <c r="CL8" s="47"/>
      <c r="CM8" s="47"/>
      <c r="CN8" s="47"/>
      <c r="CO8" s="47"/>
      <c r="CP8" s="47"/>
      <c r="CQ8" s="47"/>
      <c r="CR8" s="47"/>
      <c r="CS8" s="47"/>
      <c r="CT8" s="48"/>
      <c r="CU8" s="49"/>
      <c r="CV8" s="48"/>
      <c r="CW8" s="48"/>
      <c r="CX8" s="48"/>
      <c r="CY8" s="49"/>
      <c r="CZ8" s="49"/>
      <c r="DA8" s="49"/>
      <c r="DB8" s="49"/>
      <c r="DC8" s="50"/>
      <c r="DD8" s="51"/>
      <c r="DE8" s="51"/>
      <c r="DF8" s="51"/>
      <c r="DG8" s="52"/>
      <c r="DH8" s="51"/>
      <c r="DI8" s="52"/>
      <c r="DJ8" s="51"/>
      <c r="DK8" s="52"/>
      <c r="DL8" s="51"/>
      <c r="DM8" s="52"/>
      <c r="DN8" s="53"/>
    </row>
    <row r="9" spans="1:118" s="60" customFormat="1" ht="23.25">
      <c r="A9" s="56"/>
      <c r="B9" s="57"/>
      <c r="C9" s="57"/>
      <c r="D9" s="56" t="s">
        <v>63</v>
      </c>
      <c r="E9" s="56"/>
      <c r="F9" s="57"/>
      <c r="G9" s="58"/>
      <c r="H9" s="59"/>
      <c r="I9" s="59"/>
      <c r="J9" s="59"/>
      <c r="K9" s="59"/>
      <c r="L9" s="59"/>
      <c r="M9" s="59"/>
      <c r="N9" s="59"/>
      <c r="O9" s="59"/>
      <c r="P9" s="59"/>
      <c r="Q9" s="59"/>
      <c r="R9" s="59"/>
      <c r="S9" s="59"/>
      <c r="T9" s="59"/>
      <c r="U9" s="59"/>
      <c r="V9" s="59"/>
      <c r="W9" s="59"/>
      <c r="X9" s="59"/>
      <c r="Y9" s="59"/>
      <c r="Z9" s="59"/>
      <c r="AA9" s="59"/>
      <c r="AB9" s="59"/>
      <c r="AC9" s="59"/>
      <c r="AD9" s="59"/>
      <c r="AE9" s="59"/>
      <c r="AF9" s="59"/>
      <c r="AG9" s="59"/>
      <c r="AH9" s="59"/>
      <c r="AI9" s="59"/>
      <c r="AJ9" s="59"/>
      <c r="AK9" s="59"/>
      <c r="AL9" s="59"/>
      <c r="AM9" s="59"/>
      <c r="AN9" s="59"/>
      <c r="AO9" s="59"/>
      <c r="AP9" s="59"/>
      <c r="AQ9" s="59"/>
      <c r="AR9" s="59"/>
      <c r="AS9" s="59"/>
      <c r="AT9" s="59"/>
      <c r="AU9" s="59"/>
      <c r="AV9" s="59"/>
      <c r="AW9" s="59"/>
      <c r="AX9" s="59"/>
      <c r="AY9" s="59"/>
      <c r="AZ9" s="59"/>
      <c r="BA9" s="47"/>
      <c r="BB9" s="47"/>
      <c r="BC9" s="47"/>
      <c r="BD9" s="47"/>
      <c r="BE9" s="47"/>
      <c r="BF9" s="47"/>
      <c r="BG9" s="47"/>
      <c r="BH9" s="47"/>
      <c r="BI9" s="47"/>
      <c r="BJ9" s="47"/>
      <c r="BK9" s="47"/>
      <c r="BL9" s="47"/>
      <c r="BM9" s="47"/>
      <c r="BN9" s="47"/>
      <c r="BO9" s="47"/>
      <c r="BP9" s="47"/>
      <c r="BQ9" s="47"/>
      <c r="BR9" s="47"/>
      <c r="BS9" s="47"/>
      <c r="BT9" s="47"/>
      <c r="BU9" s="47"/>
      <c r="BV9" s="47"/>
      <c r="BW9" s="47"/>
      <c r="BX9" s="47"/>
      <c r="BY9" s="47"/>
      <c r="BZ9" s="47"/>
      <c r="CA9" s="47"/>
      <c r="CB9" s="47"/>
      <c r="CC9" s="47"/>
      <c r="CD9" s="47"/>
      <c r="CE9" s="47"/>
      <c r="CF9" s="47"/>
      <c r="CG9" s="47"/>
      <c r="CH9" s="47"/>
      <c r="CI9" s="47"/>
      <c r="CJ9" s="47"/>
      <c r="CK9" s="47"/>
      <c r="CL9" s="47"/>
      <c r="CM9" s="47"/>
      <c r="CN9" s="47"/>
      <c r="CO9" s="47"/>
      <c r="CP9" s="47"/>
      <c r="CQ9" s="47"/>
      <c r="CR9" s="47"/>
      <c r="CS9" s="47"/>
      <c r="CT9" s="48"/>
      <c r="CU9" s="49"/>
      <c r="CV9" s="48"/>
      <c r="CW9" s="48"/>
      <c r="CX9" s="48"/>
      <c r="CY9" s="49"/>
      <c r="CZ9" s="49"/>
      <c r="DA9" s="49"/>
      <c r="DB9" s="49"/>
      <c r="DC9" s="50"/>
      <c r="DD9" s="51"/>
      <c r="DE9" s="51"/>
      <c r="DF9" s="51"/>
      <c r="DG9" s="52"/>
      <c r="DH9" s="51"/>
      <c r="DI9" s="52"/>
      <c r="DJ9" s="51"/>
      <c r="DK9" s="52"/>
      <c r="DL9" s="51"/>
      <c r="DM9" s="52"/>
      <c r="DN9" s="53"/>
    </row>
    <row r="10" spans="1:118" s="60" customFormat="1" ht="23.25">
      <c r="A10" s="56"/>
      <c r="B10" s="57"/>
      <c r="C10" s="57"/>
      <c r="D10" s="56"/>
      <c r="E10" s="56"/>
      <c r="F10" s="57"/>
      <c r="G10" s="58"/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59"/>
      <c r="AU10" s="59"/>
      <c r="AV10" s="59"/>
      <c r="AW10" s="59"/>
      <c r="AX10" s="59"/>
      <c r="AY10" s="59"/>
      <c r="AZ10" s="59"/>
      <c r="BA10" s="47"/>
      <c r="BB10" s="47"/>
      <c r="BC10" s="47"/>
      <c r="BD10" s="47"/>
      <c r="BE10" s="47"/>
      <c r="BF10" s="47"/>
      <c r="BG10" s="47"/>
      <c r="BH10" s="47"/>
      <c r="BI10" s="47"/>
      <c r="BJ10" s="47"/>
      <c r="BK10" s="47"/>
      <c r="BL10" s="47"/>
      <c r="BM10" s="47"/>
      <c r="BN10" s="47"/>
      <c r="BO10" s="47"/>
      <c r="BP10" s="47"/>
      <c r="BQ10" s="47"/>
      <c r="BR10" s="47"/>
      <c r="BS10" s="47"/>
      <c r="BT10" s="47"/>
      <c r="BU10" s="47"/>
      <c r="BV10" s="47"/>
      <c r="BW10" s="47"/>
      <c r="BX10" s="47"/>
      <c r="BY10" s="47"/>
      <c r="BZ10" s="47"/>
      <c r="CA10" s="47"/>
      <c r="CB10" s="47"/>
      <c r="CC10" s="47"/>
      <c r="CD10" s="47"/>
      <c r="CE10" s="47"/>
      <c r="CF10" s="47"/>
      <c r="CG10" s="47"/>
      <c r="CH10" s="47"/>
      <c r="CI10" s="47"/>
      <c r="CJ10" s="47"/>
      <c r="CK10" s="47"/>
      <c r="CL10" s="47"/>
      <c r="CM10" s="47"/>
      <c r="CN10" s="47"/>
      <c r="CO10" s="47"/>
      <c r="CP10" s="47"/>
      <c r="CQ10" s="47"/>
      <c r="CR10" s="47"/>
      <c r="CS10" s="47"/>
      <c r="CT10" s="48"/>
      <c r="CU10" s="49"/>
      <c r="CV10" s="48"/>
      <c r="CW10" s="48"/>
      <c r="CX10" s="48"/>
      <c r="CY10" s="49"/>
      <c r="CZ10" s="49"/>
      <c r="DA10" s="49"/>
      <c r="DB10" s="49"/>
      <c r="DC10" s="50"/>
      <c r="DD10" s="51"/>
      <c r="DE10" s="51"/>
      <c r="DF10" s="51"/>
      <c r="DG10" s="52"/>
      <c r="DH10" s="51"/>
      <c r="DI10" s="52"/>
      <c r="DJ10" s="51"/>
      <c r="DK10" s="52"/>
      <c r="DL10" s="51"/>
      <c r="DM10" s="52"/>
      <c r="DN10" s="53"/>
    </row>
    <row r="11" spans="1:118" ht="23.25">
      <c r="A11" s="11"/>
      <c r="B11" s="12"/>
      <c r="C11" s="12"/>
      <c r="D11" s="11"/>
      <c r="E11" s="11"/>
      <c r="F11" s="12"/>
      <c r="G11" s="21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0"/>
      <c r="AA11" s="20"/>
      <c r="AB11" s="20"/>
      <c r="AC11" s="20"/>
      <c r="AD11" s="20"/>
      <c r="AE11" s="20"/>
      <c r="AF11" s="20"/>
      <c r="AG11" s="20"/>
      <c r="AH11" s="20"/>
      <c r="AI11" s="20"/>
      <c r="AJ11" s="20"/>
      <c r="AK11" s="20"/>
      <c r="AL11" s="20"/>
      <c r="AM11" s="20"/>
      <c r="AN11" s="20"/>
      <c r="AO11" s="20"/>
      <c r="AP11" s="20"/>
      <c r="AQ11" s="20"/>
      <c r="AR11" s="20"/>
      <c r="AS11" s="20"/>
      <c r="AT11" s="20"/>
      <c r="AU11" s="20"/>
      <c r="AV11" s="20"/>
      <c r="AW11" s="20"/>
      <c r="AX11" s="20"/>
      <c r="AY11" s="20"/>
      <c r="AZ11" s="20"/>
      <c r="BA11" s="47"/>
      <c r="BB11" s="47"/>
      <c r="BC11" s="47"/>
      <c r="BD11" s="47"/>
      <c r="BE11" s="47"/>
      <c r="BF11" s="47"/>
      <c r="BG11" s="47"/>
      <c r="BH11" s="47"/>
      <c r="BI11" s="47"/>
      <c r="BJ11" s="47"/>
      <c r="BK11" s="47"/>
      <c r="BL11" s="47"/>
      <c r="BM11" s="47"/>
      <c r="BN11" s="47"/>
      <c r="BO11" s="47"/>
      <c r="BP11" s="47"/>
      <c r="BQ11" s="47"/>
      <c r="BR11" s="47"/>
      <c r="BS11" s="47"/>
      <c r="BT11" s="47"/>
      <c r="BU11" s="47"/>
      <c r="BV11" s="47"/>
      <c r="BW11" s="47"/>
      <c r="BX11" s="47"/>
      <c r="BY11" s="47"/>
      <c r="BZ11" s="47"/>
      <c r="CA11" s="47"/>
      <c r="CB11" s="47"/>
      <c r="CC11" s="47"/>
      <c r="CD11" s="47"/>
      <c r="CE11" s="47"/>
      <c r="CF11" s="47"/>
      <c r="CG11" s="47"/>
      <c r="CH11" s="47"/>
      <c r="CI11" s="47"/>
      <c r="CJ11" s="47"/>
      <c r="CK11" s="47"/>
      <c r="CL11" s="47"/>
      <c r="CM11" s="47"/>
      <c r="CN11" s="47"/>
      <c r="CO11" s="47"/>
      <c r="CP11" s="47"/>
      <c r="CQ11" s="47"/>
      <c r="CR11" s="47"/>
      <c r="CS11" s="47"/>
      <c r="CT11" s="48"/>
      <c r="CU11" s="49"/>
      <c r="CV11" s="48"/>
      <c r="CW11" s="48"/>
      <c r="CX11" s="48"/>
      <c r="CY11" s="49"/>
      <c r="CZ11" s="49"/>
      <c r="DA11" s="49"/>
      <c r="DB11" s="49"/>
      <c r="DC11" s="50"/>
      <c r="DD11" s="51"/>
      <c r="DE11" s="51"/>
      <c r="DF11" s="51"/>
      <c r="DG11" s="52"/>
      <c r="DH11" s="51"/>
      <c r="DI11" s="52"/>
      <c r="DJ11" s="51"/>
      <c r="DK11" s="52"/>
      <c r="DL11" s="51"/>
      <c r="DM11" s="51"/>
      <c r="DN11" s="53"/>
    </row>
    <row r="12" spans="1:118" ht="23.25">
      <c r="A12" s="11"/>
      <c r="B12" s="12"/>
      <c r="C12" s="12"/>
      <c r="D12" s="11"/>
      <c r="E12" s="11"/>
      <c r="F12" s="12"/>
      <c r="G12" s="21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0"/>
      <c r="AA12" s="20"/>
      <c r="AB12" s="20"/>
      <c r="AC12" s="20"/>
      <c r="AD12" s="20"/>
      <c r="AE12" s="20"/>
      <c r="AF12" s="20"/>
      <c r="AG12" s="20"/>
      <c r="AH12" s="20"/>
      <c r="AI12" s="20"/>
      <c r="AJ12" s="20"/>
      <c r="AK12" s="20"/>
      <c r="AL12" s="20"/>
      <c r="AM12" s="20"/>
      <c r="AN12" s="20"/>
      <c r="AO12" s="20"/>
      <c r="AP12" s="20"/>
      <c r="AQ12" s="20"/>
      <c r="AR12" s="20"/>
      <c r="AS12" s="20"/>
      <c r="AT12" s="20"/>
      <c r="AU12" s="20"/>
      <c r="AV12" s="20"/>
      <c r="AW12" s="20"/>
      <c r="AX12" s="20"/>
      <c r="AY12" s="20"/>
      <c r="AZ12" s="20"/>
      <c r="BA12" s="47"/>
      <c r="BB12" s="47"/>
      <c r="BC12" s="47"/>
      <c r="BD12" s="47"/>
      <c r="BE12" s="47"/>
      <c r="BF12" s="47"/>
      <c r="BG12" s="47"/>
      <c r="BH12" s="47"/>
      <c r="BI12" s="47"/>
      <c r="BJ12" s="47"/>
      <c r="BK12" s="47"/>
      <c r="BL12" s="47"/>
      <c r="BM12" s="47"/>
      <c r="BN12" s="47"/>
      <c r="BO12" s="47"/>
      <c r="BP12" s="47"/>
      <c r="BQ12" s="47"/>
      <c r="BR12" s="47"/>
      <c r="BS12" s="47"/>
      <c r="BT12" s="47"/>
      <c r="BU12" s="47"/>
      <c r="BV12" s="47"/>
      <c r="BW12" s="47"/>
      <c r="BX12" s="47"/>
      <c r="BY12" s="47"/>
      <c r="BZ12" s="47"/>
      <c r="CA12" s="47"/>
      <c r="CB12" s="47"/>
      <c r="CC12" s="47"/>
      <c r="CD12" s="47"/>
      <c r="CE12" s="47"/>
      <c r="CF12" s="47"/>
      <c r="CG12" s="47"/>
      <c r="CH12" s="47"/>
      <c r="CI12" s="47"/>
      <c r="CJ12" s="47"/>
      <c r="CK12" s="47"/>
      <c r="CL12" s="47"/>
      <c r="CM12" s="47"/>
      <c r="CN12" s="47"/>
      <c r="CO12" s="47"/>
      <c r="CP12" s="47"/>
      <c r="CQ12" s="47"/>
      <c r="CR12" s="47"/>
      <c r="CS12" s="47"/>
      <c r="CT12" s="48"/>
      <c r="CU12" s="49"/>
      <c r="CV12" s="48"/>
      <c r="CW12" s="48"/>
      <c r="CX12" s="48"/>
      <c r="CY12" s="49"/>
      <c r="CZ12" s="49"/>
      <c r="DA12" s="49"/>
      <c r="DB12" s="49"/>
      <c r="DC12" s="50"/>
      <c r="DD12" s="51"/>
      <c r="DE12" s="51"/>
      <c r="DF12" s="51"/>
      <c r="DG12" s="52"/>
      <c r="DH12" s="51"/>
      <c r="DI12" s="52"/>
      <c r="DJ12" s="51"/>
      <c r="DK12" s="52"/>
      <c r="DL12" s="51"/>
      <c r="DM12" s="51"/>
      <c r="DN12" s="53"/>
    </row>
    <row r="13" spans="1:118" ht="23.25">
      <c r="A13" s="11"/>
      <c r="B13" s="12"/>
      <c r="C13" s="12"/>
      <c r="D13" s="11"/>
      <c r="E13" s="11"/>
      <c r="F13" s="12"/>
      <c r="G13" s="21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0"/>
      <c r="AA13" s="20"/>
      <c r="AB13" s="20"/>
      <c r="AC13" s="20"/>
      <c r="AD13" s="20"/>
      <c r="AE13" s="20"/>
      <c r="AF13" s="20"/>
      <c r="AG13" s="20"/>
      <c r="AH13" s="20"/>
      <c r="AI13" s="20"/>
      <c r="AJ13" s="20"/>
      <c r="AK13" s="20"/>
      <c r="AL13" s="20"/>
      <c r="AM13" s="20"/>
      <c r="AN13" s="20"/>
      <c r="AO13" s="20"/>
      <c r="AP13" s="20"/>
      <c r="AQ13" s="20"/>
      <c r="AR13" s="20"/>
      <c r="AS13" s="20"/>
      <c r="AT13" s="20"/>
      <c r="AU13" s="20"/>
      <c r="AV13" s="20"/>
      <c r="AW13" s="20"/>
      <c r="AX13" s="20"/>
      <c r="AY13" s="20"/>
      <c r="AZ13" s="20"/>
      <c r="BA13" s="47"/>
      <c r="BB13" s="47"/>
      <c r="BC13" s="47"/>
      <c r="BD13" s="47"/>
      <c r="BE13" s="47"/>
      <c r="BF13" s="47"/>
      <c r="BG13" s="47"/>
      <c r="BH13" s="47"/>
      <c r="BI13" s="47"/>
      <c r="BJ13" s="47"/>
      <c r="BK13" s="47"/>
      <c r="BL13" s="47"/>
      <c r="BM13" s="47"/>
      <c r="BN13" s="47"/>
      <c r="BO13" s="47"/>
      <c r="BP13" s="47"/>
      <c r="BQ13" s="47"/>
      <c r="BR13" s="47"/>
      <c r="BS13" s="47"/>
      <c r="BT13" s="47"/>
      <c r="BU13" s="47"/>
      <c r="BV13" s="47"/>
      <c r="BW13" s="47"/>
      <c r="BX13" s="47"/>
      <c r="BY13" s="47"/>
      <c r="BZ13" s="47"/>
      <c r="CA13" s="47"/>
      <c r="CB13" s="47"/>
      <c r="CC13" s="47"/>
      <c r="CD13" s="47"/>
      <c r="CE13" s="47"/>
      <c r="CF13" s="47"/>
      <c r="CG13" s="47"/>
      <c r="CH13" s="47"/>
      <c r="CI13" s="47"/>
      <c r="CJ13" s="47"/>
      <c r="CK13" s="47"/>
      <c r="CL13" s="47"/>
      <c r="CM13" s="47"/>
      <c r="CN13" s="47"/>
      <c r="CO13" s="47"/>
      <c r="CP13" s="47"/>
      <c r="CQ13" s="47"/>
      <c r="CR13" s="47"/>
      <c r="CS13" s="47"/>
      <c r="CT13" s="48"/>
      <c r="CU13" s="49"/>
      <c r="CV13" s="48"/>
      <c r="CW13" s="48"/>
      <c r="CX13" s="48"/>
      <c r="CY13" s="49"/>
      <c r="CZ13" s="49"/>
      <c r="DA13" s="49"/>
      <c r="DB13" s="49"/>
      <c r="DC13" s="50"/>
      <c r="DD13" s="51"/>
      <c r="DE13" s="51"/>
      <c r="DF13" s="51"/>
      <c r="DG13" s="52"/>
      <c r="DH13" s="51"/>
      <c r="DI13" s="52"/>
      <c r="DJ13" s="51"/>
      <c r="DK13" s="52"/>
      <c r="DL13" s="51"/>
      <c r="DM13" s="51"/>
      <c r="DN13" s="53"/>
    </row>
    <row r="14" spans="1:118" ht="23.25">
      <c r="A14" s="11"/>
      <c r="B14" s="12"/>
      <c r="C14" s="12"/>
      <c r="D14" s="11"/>
      <c r="E14" s="11"/>
      <c r="F14" s="12"/>
      <c r="G14" s="21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0"/>
      <c r="AA14" s="20"/>
      <c r="AB14" s="20"/>
      <c r="AC14" s="20"/>
      <c r="AD14" s="20"/>
      <c r="AE14" s="20"/>
      <c r="AF14" s="20"/>
      <c r="AG14" s="20"/>
      <c r="AH14" s="20"/>
      <c r="AI14" s="20"/>
      <c r="AJ14" s="20"/>
      <c r="AK14" s="20"/>
      <c r="AL14" s="20"/>
      <c r="AM14" s="20"/>
      <c r="AN14" s="20"/>
      <c r="AO14" s="20"/>
      <c r="AP14" s="20"/>
      <c r="AQ14" s="20"/>
      <c r="AR14" s="20"/>
      <c r="AS14" s="20"/>
      <c r="AT14" s="20"/>
      <c r="AU14" s="20"/>
      <c r="AV14" s="20"/>
      <c r="AW14" s="20"/>
      <c r="AX14" s="20"/>
      <c r="AY14" s="20"/>
      <c r="AZ14" s="20"/>
      <c r="BA14" s="47"/>
      <c r="BB14" s="47"/>
      <c r="BC14" s="47"/>
      <c r="BD14" s="47"/>
      <c r="BE14" s="47"/>
      <c r="BF14" s="47"/>
      <c r="BG14" s="47"/>
      <c r="BH14" s="47"/>
      <c r="BI14" s="47"/>
      <c r="BJ14" s="47"/>
      <c r="BK14" s="47"/>
      <c r="BL14" s="47"/>
      <c r="BM14" s="47"/>
      <c r="BN14" s="47"/>
      <c r="BO14" s="47"/>
      <c r="BP14" s="47"/>
      <c r="BQ14" s="47"/>
      <c r="BR14" s="47"/>
      <c r="BS14" s="47"/>
      <c r="BT14" s="47"/>
      <c r="BU14" s="47"/>
      <c r="BV14" s="47"/>
      <c r="BW14" s="47"/>
      <c r="BX14" s="47"/>
      <c r="BY14" s="47"/>
      <c r="BZ14" s="47"/>
      <c r="CA14" s="47"/>
      <c r="CB14" s="47"/>
      <c r="CC14" s="47"/>
      <c r="CD14" s="47"/>
      <c r="CE14" s="47"/>
      <c r="CF14" s="47"/>
      <c r="CG14" s="47"/>
      <c r="CH14" s="47"/>
      <c r="CI14" s="47"/>
      <c r="CJ14" s="47"/>
      <c r="CK14" s="47"/>
      <c r="CL14" s="47"/>
      <c r="CM14" s="47"/>
      <c r="CN14" s="47"/>
      <c r="CO14" s="47"/>
      <c r="CP14" s="47"/>
      <c r="CQ14" s="47"/>
      <c r="CR14" s="47"/>
      <c r="CS14" s="47"/>
      <c r="CT14" s="48"/>
      <c r="CU14" s="49"/>
      <c r="CV14" s="48"/>
      <c r="CW14" s="48"/>
      <c r="CX14" s="48"/>
      <c r="CY14" s="49"/>
      <c r="CZ14" s="49"/>
      <c r="DA14" s="49"/>
      <c r="DB14" s="49"/>
      <c r="DC14" s="50"/>
      <c r="DD14" s="51"/>
      <c r="DE14" s="51"/>
      <c r="DF14" s="51"/>
      <c r="DG14" s="52"/>
      <c r="DH14" s="51"/>
      <c r="DI14" s="52"/>
      <c r="DJ14" s="51"/>
      <c r="DK14" s="52"/>
      <c r="DL14" s="51"/>
      <c r="DM14" s="51"/>
      <c r="DN14" s="53"/>
    </row>
    <row r="15" spans="1:118" ht="23.25">
      <c r="A15" s="11"/>
      <c r="B15" s="12"/>
      <c r="C15" s="12"/>
      <c r="D15" s="11"/>
      <c r="E15" s="11"/>
      <c r="F15" s="12"/>
      <c r="G15" s="21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0"/>
      <c r="AA15" s="20"/>
      <c r="AB15" s="20"/>
      <c r="AC15" s="20"/>
      <c r="AD15" s="20"/>
      <c r="AE15" s="20"/>
      <c r="AF15" s="20"/>
      <c r="AG15" s="20"/>
      <c r="AH15" s="20"/>
      <c r="AI15" s="20"/>
      <c r="AJ15" s="20"/>
      <c r="AK15" s="20"/>
      <c r="AL15" s="20"/>
      <c r="AM15" s="20"/>
      <c r="AN15" s="20"/>
      <c r="AO15" s="20"/>
      <c r="AP15" s="20"/>
      <c r="AQ15" s="20"/>
      <c r="AR15" s="20"/>
      <c r="AS15" s="20"/>
      <c r="AT15" s="20"/>
      <c r="AU15" s="20"/>
      <c r="AV15" s="20"/>
      <c r="AW15" s="20"/>
      <c r="AX15" s="20"/>
      <c r="AY15" s="20"/>
      <c r="AZ15" s="20"/>
      <c r="BA15" s="47"/>
      <c r="BB15" s="47"/>
      <c r="BC15" s="47"/>
      <c r="BD15" s="47"/>
      <c r="BE15" s="47"/>
      <c r="BF15" s="47"/>
      <c r="BG15" s="47"/>
      <c r="BH15" s="47"/>
      <c r="BI15" s="47"/>
      <c r="BJ15" s="47"/>
      <c r="BK15" s="47"/>
      <c r="BL15" s="47"/>
      <c r="BM15" s="47"/>
      <c r="BN15" s="47"/>
      <c r="BO15" s="47"/>
      <c r="BP15" s="47"/>
      <c r="BQ15" s="47"/>
      <c r="BR15" s="47"/>
      <c r="BS15" s="47"/>
      <c r="BT15" s="47"/>
      <c r="BU15" s="47"/>
      <c r="BV15" s="47"/>
      <c r="BW15" s="47"/>
      <c r="BX15" s="47"/>
      <c r="BY15" s="47"/>
      <c r="BZ15" s="47"/>
      <c r="CA15" s="47"/>
      <c r="CB15" s="47"/>
      <c r="CC15" s="47"/>
      <c r="CD15" s="47"/>
      <c r="CE15" s="47"/>
      <c r="CF15" s="47"/>
      <c r="CG15" s="47"/>
      <c r="CH15" s="47"/>
      <c r="CI15" s="47"/>
      <c r="CJ15" s="47"/>
      <c r="CK15" s="47"/>
      <c r="CL15" s="47"/>
      <c r="CM15" s="47"/>
      <c r="CN15" s="47"/>
      <c r="CO15" s="47"/>
      <c r="CP15" s="47"/>
      <c r="CQ15" s="47"/>
      <c r="CR15" s="47"/>
      <c r="CS15" s="47"/>
      <c r="CT15" s="48"/>
      <c r="CU15" s="49"/>
      <c r="CV15" s="48"/>
      <c r="CW15" s="48"/>
      <c r="CX15" s="48"/>
      <c r="CY15" s="49"/>
      <c r="CZ15" s="49"/>
      <c r="DA15" s="49"/>
      <c r="DB15" s="49"/>
      <c r="DC15" s="50"/>
      <c r="DD15" s="51"/>
      <c r="DE15" s="51"/>
      <c r="DF15" s="51"/>
      <c r="DG15" s="52"/>
      <c r="DH15" s="51"/>
      <c r="DI15" s="52"/>
      <c r="DJ15" s="51"/>
      <c r="DK15" s="52"/>
      <c r="DL15" s="51"/>
      <c r="DM15" s="51"/>
      <c r="DN15" s="53"/>
    </row>
  </sheetData>
  <mergeCells count="10">
    <mergeCell ref="CT3:DN3"/>
    <mergeCell ref="F3:F5"/>
    <mergeCell ref="G3:G5"/>
    <mergeCell ref="A1:AZ1"/>
    <mergeCell ref="H3:AZ3"/>
    <mergeCell ref="A2:G2"/>
    <mergeCell ref="A3:A5"/>
    <mergeCell ref="B3:B5"/>
    <mergeCell ref="C3:C5"/>
    <mergeCell ref="D3:D5"/>
  </mergeCells>
  <dataValidations count="2">
    <dataValidation type="whole" allowBlank="1" showInputMessage="1" showErrorMessage="1" errorTitle="กรอกข้อมูลผิด" error="กรอกคะแนนผิด คะแนนที่ถูก คือ 0, 3" sqref="AS1:AY1048576">
      <formula1>0</formula1>
      <formula2>3</formula2>
    </dataValidation>
    <dataValidation type="decimal" allowBlank="1" showInputMessage="1" showErrorMessage="1" errorTitle="กรอกคะแนนผิด" error="กรอกคะแนนผิด คะแนนที่ถูกคือ 0, 0.5, 0.75, 1, 1.25, 1.5, 1.75, 2,...,8" sqref="AZ1:AZ1048576">
      <formula1>0</formula1>
      <formula2>8</formula2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M22"/>
  <sheetViews>
    <sheetView topLeftCell="A7" zoomScale="85" zoomScaleNormal="85" workbookViewId="0">
      <selection activeCell="A20" sqref="A20"/>
    </sheetView>
  </sheetViews>
  <sheetFormatPr defaultRowHeight="14.25"/>
  <cols>
    <col min="1" max="1" width="40.875" customWidth="1"/>
    <col min="2" max="3" width="7.375" customWidth="1"/>
    <col min="4" max="4" width="7.125" customWidth="1"/>
    <col min="5" max="6" width="7.25" customWidth="1"/>
    <col min="7" max="7" width="10.875" customWidth="1"/>
    <col min="8" max="9" width="8.625" customWidth="1"/>
    <col min="10" max="10" width="7.375" customWidth="1"/>
    <col min="11" max="11" width="6.125" customWidth="1"/>
    <col min="12" max="12" width="6.375" customWidth="1"/>
    <col min="13" max="13" width="7.75" customWidth="1"/>
  </cols>
  <sheetData>
    <row r="1" spans="1:13" ht="69" customHeight="1">
      <c r="A1" s="97" t="s">
        <v>64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  <c r="M1" s="86"/>
    </row>
    <row r="2" spans="1:13" ht="21.2" customHeight="1">
      <c r="A2" s="85"/>
      <c r="B2" s="86"/>
      <c r="C2" s="86"/>
      <c r="D2" s="86"/>
      <c r="E2" s="86"/>
      <c r="F2" s="86"/>
      <c r="K2" s="86"/>
      <c r="L2" s="86"/>
      <c r="M2" s="86"/>
    </row>
    <row r="3" spans="1:13" ht="21.2" customHeight="1">
      <c r="A3" s="85" t="s">
        <v>30</v>
      </c>
      <c r="B3" s="86"/>
      <c r="C3" s="86"/>
      <c r="D3" s="86"/>
      <c r="E3" s="86"/>
      <c r="F3" s="86"/>
      <c r="G3" s="98" t="s">
        <v>33</v>
      </c>
      <c r="H3" s="86"/>
      <c r="I3" s="86"/>
      <c r="J3" s="86"/>
      <c r="K3" s="86"/>
      <c r="L3" s="86"/>
      <c r="M3" s="86"/>
    </row>
    <row r="4" spans="1:13" ht="21.2" customHeight="1">
      <c r="A4" s="85" t="s">
        <v>31</v>
      </c>
      <c r="B4" s="86"/>
      <c r="C4" s="86"/>
      <c r="D4" s="86"/>
      <c r="E4" s="86"/>
      <c r="F4" s="86"/>
      <c r="G4" s="85" t="s">
        <v>59</v>
      </c>
      <c r="H4" s="87"/>
      <c r="I4" s="87"/>
      <c r="J4" s="87"/>
      <c r="K4" s="87"/>
      <c r="L4" s="87"/>
      <c r="M4" s="87"/>
    </row>
    <row r="6" spans="1:13" ht="24" customHeight="1">
      <c r="A6" s="96" t="s">
        <v>17</v>
      </c>
      <c r="B6" s="96" t="s">
        <v>18</v>
      </c>
      <c r="C6" s="96" t="s">
        <v>19</v>
      </c>
      <c r="D6" s="96" t="s">
        <v>20</v>
      </c>
      <c r="E6" s="96" t="s">
        <v>21</v>
      </c>
      <c r="F6" s="96" t="s">
        <v>22</v>
      </c>
      <c r="G6" s="88" t="s">
        <v>32</v>
      </c>
      <c r="H6" s="90" t="s">
        <v>23</v>
      </c>
      <c r="I6" s="92" t="s">
        <v>24</v>
      </c>
      <c r="J6" s="93" t="s">
        <v>25</v>
      </c>
      <c r="K6" s="94"/>
      <c r="L6" s="94"/>
      <c r="M6" s="95"/>
    </row>
    <row r="7" spans="1:13" ht="30" customHeight="1">
      <c r="A7" s="91"/>
      <c r="B7" s="91"/>
      <c r="C7" s="91"/>
      <c r="D7" s="91"/>
      <c r="E7" s="91"/>
      <c r="F7" s="91"/>
      <c r="G7" s="89"/>
      <c r="H7" s="91"/>
      <c r="I7" s="91"/>
      <c r="J7" s="24" t="s">
        <v>26</v>
      </c>
      <c r="K7" s="25" t="s">
        <v>27</v>
      </c>
      <c r="L7" s="25" t="s">
        <v>28</v>
      </c>
      <c r="M7" s="25" t="s">
        <v>29</v>
      </c>
    </row>
    <row r="8" spans="1:13" ht="18.75" customHeight="1">
      <c r="A8" s="38" t="s">
        <v>60</v>
      </c>
      <c r="B8" s="39">
        <v>25</v>
      </c>
      <c r="C8" s="39">
        <v>100</v>
      </c>
      <c r="D8" s="40">
        <f>MIN(math!DM6:DM30)</f>
        <v>0</v>
      </c>
      <c r="E8" s="40">
        <f>MAX(math!DM6:DM30)</f>
        <v>0</v>
      </c>
      <c r="F8" s="41" t="e">
        <f>AVERAGE(math!DM6:DM30)</f>
        <v>#DIV/0!</v>
      </c>
      <c r="G8" s="41" t="e">
        <f>STDEV(math!DM6:DM30)</f>
        <v>#DIV/0!</v>
      </c>
      <c r="H8" s="41" t="e">
        <f>(F8/C8)*100</f>
        <v>#DIV/0!</v>
      </c>
      <c r="I8" s="41" t="e">
        <f>(G8/F8)*100</f>
        <v>#DIV/0!</v>
      </c>
      <c r="J8" s="41">
        <f>(COUNTIF(math!DN6:DN30,"ปรับปรุง")/B8)*100</f>
        <v>0</v>
      </c>
      <c r="K8" s="41">
        <f>(COUNTIF(math!DN6:DN30,"พอใช้")/B8)*100</f>
        <v>0</v>
      </c>
      <c r="L8" s="41">
        <f>(COUNTIF(math!DN6:DN30,"ดี")/B8)*100</f>
        <v>0</v>
      </c>
      <c r="M8" s="41">
        <f>(COUNTIF(math!DN6:DN30,"ดีมาก")/B8)*100</f>
        <v>0</v>
      </c>
    </row>
    <row r="9" spans="1:13" ht="18.75" customHeight="1">
      <c r="A9" s="26" t="s">
        <v>34</v>
      </c>
      <c r="B9" s="27">
        <v>25</v>
      </c>
      <c r="C9" s="27">
        <v>47</v>
      </c>
      <c r="D9" s="28">
        <f>MIN(math!DC6:DC30)</f>
        <v>0</v>
      </c>
      <c r="E9" s="28">
        <f>MAX(math!DC6:DC30)</f>
        <v>0</v>
      </c>
      <c r="F9" s="29" t="e">
        <f>AVERAGE(math!DC6:DC30)</f>
        <v>#DIV/0!</v>
      </c>
      <c r="G9" s="29" t="e">
        <f>STDEV(math!DC6:DC30)</f>
        <v>#DIV/0!</v>
      </c>
      <c r="H9" s="29" t="e">
        <f t="shared" ref="H9:H16" si="0">(F9/C9)*100</f>
        <v>#DIV/0!</v>
      </c>
      <c r="I9" s="29" t="e">
        <f t="shared" ref="I9:I16" si="1">(G9/F9)*100</f>
        <v>#DIV/0!</v>
      </c>
      <c r="J9" s="29">
        <f>(COUNTIF(math!DD6:DD30,"ปรับปรุง")/B9)*100</f>
        <v>0</v>
      </c>
      <c r="K9" s="29">
        <f>(COUNTIF(math!DD6:DD30,"พอใช้")/B9)*100</f>
        <v>0</v>
      </c>
      <c r="L9" s="29">
        <f>(COUNTIF(math!DD6:DD30,"ดี")/B9)*100</f>
        <v>0</v>
      </c>
      <c r="M9" s="29">
        <f>(COUNTIF(math!DD6:DD30,"ดีมาก")/B9)*100</f>
        <v>0</v>
      </c>
    </row>
    <row r="10" spans="1:13" ht="18.75" customHeight="1">
      <c r="A10" s="30" t="s">
        <v>35</v>
      </c>
      <c r="B10" s="31">
        <v>25</v>
      </c>
      <c r="C10" s="31">
        <v>6</v>
      </c>
      <c r="D10" s="32">
        <f>MIN(math!CT6:CT30)</f>
        <v>0</v>
      </c>
      <c r="E10" s="32">
        <f>MAX(math!CT6:CT30)</f>
        <v>0</v>
      </c>
      <c r="F10" s="33" t="e">
        <f>AVERAGE(math!CT6:CT30)</f>
        <v>#DIV/0!</v>
      </c>
      <c r="G10" s="33" t="e">
        <f>STDEV(math!CT6:CT30)</f>
        <v>#DIV/0!</v>
      </c>
      <c r="H10" s="33" t="e">
        <f t="shared" si="0"/>
        <v>#DIV/0!</v>
      </c>
      <c r="I10" s="33" t="e">
        <f t="shared" si="1"/>
        <v>#DIV/0!</v>
      </c>
      <c r="J10" s="33"/>
      <c r="K10" s="33"/>
      <c r="L10" s="33"/>
      <c r="M10" s="33"/>
    </row>
    <row r="11" spans="1:13" s="46" customFormat="1" ht="18.75" customHeight="1">
      <c r="A11" s="30" t="s">
        <v>36</v>
      </c>
      <c r="B11" s="31">
        <v>25</v>
      </c>
      <c r="C11" s="31">
        <v>38</v>
      </c>
      <c r="D11" s="32">
        <f>MIN(math!CU6:CU30)</f>
        <v>0</v>
      </c>
      <c r="E11" s="32">
        <f>MAX(math!CU6:CU30)</f>
        <v>0</v>
      </c>
      <c r="F11" s="33" t="e">
        <f>AVERAGE(math!CU6:CU30)</f>
        <v>#DIV/0!</v>
      </c>
      <c r="G11" s="33" t="e">
        <f>STDEV(math!CU6:CU30)</f>
        <v>#DIV/0!</v>
      </c>
      <c r="H11" s="33" t="e">
        <f t="shared" ref="H11" si="2">(F11/C11)*100</f>
        <v>#DIV/0!</v>
      </c>
      <c r="I11" s="33" t="e">
        <f t="shared" ref="I11" si="3">(G11/F11)*100</f>
        <v>#DIV/0!</v>
      </c>
      <c r="J11" s="33"/>
      <c r="K11" s="33"/>
      <c r="L11" s="33"/>
      <c r="M11" s="33"/>
    </row>
    <row r="12" spans="1:13" ht="18.75" customHeight="1">
      <c r="A12" s="30" t="s">
        <v>37</v>
      </c>
      <c r="B12" s="31">
        <v>25</v>
      </c>
      <c r="C12" s="31">
        <v>3</v>
      </c>
      <c r="D12" s="32">
        <f>MIN(math!CV6:CV30)</f>
        <v>0</v>
      </c>
      <c r="E12" s="32">
        <f>MAX(math!CV6:CV30)</f>
        <v>0</v>
      </c>
      <c r="F12" s="33" t="e">
        <f>AVERAGE(math!CV6:CV30)</f>
        <v>#DIV/0!</v>
      </c>
      <c r="G12" s="33" t="e">
        <f>STDEV(math!CV6:CV30)</f>
        <v>#DIV/0!</v>
      </c>
      <c r="H12" s="33" t="e">
        <f t="shared" si="0"/>
        <v>#DIV/0!</v>
      </c>
      <c r="I12" s="33" t="e">
        <f t="shared" si="1"/>
        <v>#DIV/0!</v>
      </c>
      <c r="J12" s="33"/>
      <c r="K12" s="33"/>
      <c r="L12" s="33"/>
      <c r="M12" s="33"/>
    </row>
    <row r="13" spans="1:13" ht="18.75" customHeight="1">
      <c r="A13" s="26" t="s">
        <v>38</v>
      </c>
      <c r="B13" s="27">
        <v>25</v>
      </c>
      <c r="C13" s="27">
        <v>25</v>
      </c>
      <c r="D13" s="28">
        <f>MIN(math!DE6:DE30)</f>
        <v>0</v>
      </c>
      <c r="E13" s="28">
        <f>MAX(math!DE6:DE30)</f>
        <v>0</v>
      </c>
      <c r="F13" s="29" t="e">
        <f>AVERAGE(math!DE6:DE30)</f>
        <v>#DIV/0!</v>
      </c>
      <c r="G13" s="29" t="e">
        <f>STDEV(math!DE6:DE30)</f>
        <v>#DIV/0!</v>
      </c>
      <c r="H13" s="29" t="e">
        <f t="shared" si="0"/>
        <v>#DIV/0!</v>
      </c>
      <c r="I13" s="29" t="e">
        <f t="shared" si="1"/>
        <v>#DIV/0!</v>
      </c>
      <c r="J13" s="29">
        <f>(COUNTIF(math!DF6:DF30,"ปรับปรุง")/B13)*100</f>
        <v>0</v>
      </c>
      <c r="K13" s="29">
        <f>(COUNTIF(math!DF6:DF30,"พอใช้")/B13)*100</f>
        <v>0</v>
      </c>
      <c r="L13" s="29">
        <f>(COUNTIF(math!DF6:DF30,"ดี")/B13)*100</f>
        <v>0</v>
      </c>
      <c r="M13" s="29">
        <f>(COUNTIF(math!DF6:DF30,"ดีมาก")/B13)*100</f>
        <v>0</v>
      </c>
    </row>
    <row r="14" spans="1:13" ht="18.75" customHeight="1">
      <c r="A14" s="30" t="s">
        <v>39</v>
      </c>
      <c r="B14" s="31">
        <v>25</v>
      </c>
      <c r="C14" s="31">
        <v>10</v>
      </c>
      <c r="D14" s="32">
        <f>MIN(math!CW6:CW30)</f>
        <v>0</v>
      </c>
      <c r="E14" s="32">
        <f>MAX(math!CW6:CW30)</f>
        <v>0</v>
      </c>
      <c r="F14" s="33" t="e">
        <f>AVERAGE(math!CW6:CW30)</f>
        <v>#DIV/0!</v>
      </c>
      <c r="G14" s="33" t="e">
        <f>STDEV(math!CW6:CW30)</f>
        <v>#DIV/0!</v>
      </c>
      <c r="H14" s="33" t="e">
        <f t="shared" si="0"/>
        <v>#DIV/0!</v>
      </c>
      <c r="I14" s="33" t="e">
        <f t="shared" si="1"/>
        <v>#DIV/0!</v>
      </c>
      <c r="J14" s="33"/>
      <c r="K14" s="33"/>
      <c r="L14" s="33"/>
      <c r="M14" s="33"/>
    </row>
    <row r="15" spans="1:13" ht="18.75" customHeight="1">
      <c r="A15" s="34" t="s">
        <v>40</v>
      </c>
      <c r="B15" s="35">
        <v>25</v>
      </c>
      <c r="C15" s="35">
        <v>15</v>
      </c>
      <c r="D15" s="36">
        <f>MIN(math!CX6:CX30)</f>
        <v>0</v>
      </c>
      <c r="E15" s="36">
        <f>MAX(math!CX6:CX30)</f>
        <v>0</v>
      </c>
      <c r="F15" s="37" t="e">
        <f>AVERAGE(math!CX6:CX30)</f>
        <v>#DIV/0!</v>
      </c>
      <c r="G15" s="37" t="e">
        <f>STDEV(math!CX6:CX30)</f>
        <v>#DIV/0!</v>
      </c>
      <c r="H15" s="37" t="e">
        <f t="shared" si="0"/>
        <v>#DIV/0!</v>
      </c>
      <c r="I15" s="37" t="e">
        <f t="shared" si="1"/>
        <v>#DIV/0!</v>
      </c>
      <c r="J15" s="37"/>
      <c r="K15" s="37"/>
      <c r="L15" s="37"/>
      <c r="M15" s="37"/>
    </row>
    <row r="16" spans="1:13" ht="18.75" customHeight="1">
      <c r="A16" s="42" t="s">
        <v>41</v>
      </c>
      <c r="B16" s="43">
        <v>25</v>
      </c>
      <c r="C16" s="43">
        <v>9</v>
      </c>
      <c r="D16" s="44">
        <f>MIN(math!DG6:DG30)</f>
        <v>0</v>
      </c>
      <c r="E16" s="44">
        <f>MAX(math!DG6:DG30)</f>
        <v>0</v>
      </c>
      <c r="F16" s="45" t="e">
        <f>AVERAGE(math!DG6:DG30)</f>
        <v>#DIV/0!</v>
      </c>
      <c r="G16" s="45" t="e">
        <f>STDEV(math!DG6:DG30)</f>
        <v>#DIV/0!</v>
      </c>
      <c r="H16" s="45" t="e">
        <f t="shared" si="0"/>
        <v>#DIV/0!</v>
      </c>
      <c r="I16" s="45" t="e">
        <f t="shared" si="1"/>
        <v>#DIV/0!</v>
      </c>
      <c r="J16" s="45">
        <f>(COUNTIF(math!DH6:DH30,"ปรับปรุง")/B16)*100</f>
        <v>0</v>
      </c>
      <c r="K16" s="45">
        <f>(COUNTIF(math!DH6:DH30,"พอใช้")/B16)*100</f>
        <v>0</v>
      </c>
      <c r="L16" s="45">
        <f>(COUNTIF(math!DH6:DH30,"ดี")/B16)*100</f>
        <v>0</v>
      </c>
      <c r="M16" s="45">
        <f>(COUNTIF(math!DH6:DH30,"ดีมาก")/B16)*100</f>
        <v>0</v>
      </c>
    </row>
    <row r="17" spans="1:13" ht="18.75" customHeight="1">
      <c r="A17" s="30" t="s">
        <v>42</v>
      </c>
      <c r="B17" s="31">
        <v>25</v>
      </c>
      <c r="C17" s="31">
        <v>9</v>
      </c>
      <c r="D17" s="32">
        <f>MIN(math!CY6:CY30)</f>
        <v>0</v>
      </c>
      <c r="E17" s="32">
        <f>MAX(math!CY6:CY30)</f>
        <v>0</v>
      </c>
      <c r="F17" s="33" t="e">
        <f>AVERAGE(math!CY6:CY30)</f>
        <v>#DIV/0!</v>
      </c>
      <c r="G17" s="33" t="e">
        <f>STDEV(math!CY6:CY30)</f>
        <v>#DIV/0!</v>
      </c>
      <c r="H17" s="33" t="e">
        <f t="shared" ref="H17:H18" si="4">(F17/C17)*100</f>
        <v>#DIV/0!</v>
      </c>
      <c r="I17" s="33" t="e">
        <f t="shared" ref="I17:I18" si="5">(G17/F17)*100</f>
        <v>#DIV/0!</v>
      </c>
      <c r="J17" s="33"/>
      <c r="K17" s="33"/>
      <c r="L17" s="33"/>
      <c r="M17" s="33"/>
    </row>
    <row r="18" spans="1:13" ht="18.75" customHeight="1">
      <c r="A18" s="42" t="s">
        <v>43</v>
      </c>
      <c r="B18" s="43">
        <v>25</v>
      </c>
      <c r="C18" s="43">
        <v>6</v>
      </c>
      <c r="D18" s="44">
        <f>MIN(math!DI6:DI30)</f>
        <v>0</v>
      </c>
      <c r="E18" s="44">
        <f>MAX(math!DI6:DI30)</f>
        <v>0</v>
      </c>
      <c r="F18" s="45" t="e">
        <f>AVERAGE(math!DI6:DI30)</f>
        <v>#DIV/0!</v>
      </c>
      <c r="G18" s="45" t="e">
        <f>STDEV(math!DI6:DI30)</f>
        <v>#DIV/0!</v>
      </c>
      <c r="H18" s="45" t="e">
        <f t="shared" si="4"/>
        <v>#DIV/0!</v>
      </c>
      <c r="I18" s="45" t="e">
        <f t="shared" si="5"/>
        <v>#DIV/0!</v>
      </c>
      <c r="J18" s="45">
        <f>(COUNTIF(math!DJ6:DJ30,"ปรับปรุง")/B18)*100</f>
        <v>0</v>
      </c>
      <c r="K18" s="45">
        <f>(COUNTIF(math!DJ6:DJ30,"พอใช้")/B18)*100</f>
        <v>0</v>
      </c>
      <c r="L18" s="45">
        <f>(COUNTIF(math!DJ6:DJ30,"ดี")/B18)*100</f>
        <v>0</v>
      </c>
      <c r="M18" s="45">
        <f>(COUNTIF(math!DJ6:DJ30,"ดีมาก")/B18)*100</f>
        <v>0</v>
      </c>
    </row>
    <row r="19" spans="1:13" ht="18.75" customHeight="1">
      <c r="A19" s="30" t="s">
        <v>44</v>
      </c>
      <c r="B19" s="31">
        <v>25</v>
      </c>
      <c r="C19" s="31">
        <v>6</v>
      </c>
      <c r="D19" s="32">
        <f>MIN(math!CZ6:CZ30)</f>
        <v>0</v>
      </c>
      <c r="E19" s="32">
        <f>MAX(math!CZ6:CZ30)</f>
        <v>0</v>
      </c>
      <c r="F19" s="33" t="e">
        <f>AVERAGE(math!CZ6:CZ30)</f>
        <v>#DIV/0!</v>
      </c>
      <c r="G19" s="33" t="e">
        <f>STDEV(math!CZ6:CZ30)</f>
        <v>#DIV/0!</v>
      </c>
      <c r="H19" s="33" t="e">
        <f t="shared" ref="H19:H20" si="6">(F19/C19)*100</f>
        <v>#DIV/0!</v>
      </c>
      <c r="I19" s="33" t="e">
        <f t="shared" ref="I19:I20" si="7">(G19/F19)*100</f>
        <v>#DIV/0!</v>
      </c>
      <c r="J19" s="33"/>
      <c r="K19" s="33"/>
      <c r="L19" s="33"/>
      <c r="M19" s="33"/>
    </row>
    <row r="20" spans="1:13" ht="18.75" customHeight="1">
      <c r="A20" s="42" t="s">
        <v>45</v>
      </c>
      <c r="B20" s="43">
        <v>25</v>
      </c>
      <c r="C20" s="43">
        <v>13</v>
      </c>
      <c r="D20" s="44">
        <f>MIN(math!DK6:DK30)</f>
        <v>0</v>
      </c>
      <c r="E20" s="44">
        <f>MAX(math!DK6:DK30)</f>
        <v>0</v>
      </c>
      <c r="F20" s="45" t="e">
        <f>AVERAGE(math!DK6:DK30)</f>
        <v>#DIV/0!</v>
      </c>
      <c r="G20" s="45" t="e">
        <f ca="1">_xlfn.STDEV.P(math!DK6:DK30)</f>
        <v>#NAME?</v>
      </c>
      <c r="H20" s="45" t="e">
        <f t="shared" si="6"/>
        <v>#DIV/0!</v>
      </c>
      <c r="I20" s="45" t="e">
        <f t="shared" ca="1" si="7"/>
        <v>#NAME?</v>
      </c>
      <c r="J20" s="45">
        <f>(COUNTIF(math!DL6:DL30,"ปรับปรุง")/B20)*100</f>
        <v>0</v>
      </c>
      <c r="K20" s="45">
        <f>(COUNTIF(math!DL6:DL30,"พอใช้")/B20)*100</f>
        <v>0</v>
      </c>
      <c r="L20" s="45">
        <f>(COUNTIF(math!DL6:DL30,"ดี")/B20)*100</f>
        <v>0</v>
      </c>
      <c r="M20" s="45">
        <f>(COUNTIF(math!DL6:DL30,"ดีมาก")/B20)*100</f>
        <v>0</v>
      </c>
    </row>
    <row r="21" spans="1:13" ht="18.75" customHeight="1">
      <c r="A21" s="30" t="s">
        <v>46</v>
      </c>
      <c r="B21" s="31">
        <v>25</v>
      </c>
      <c r="C21" s="31">
        <v>10</v>
      </c>
      <c r="D21" s="32">
        <f>MIN(math!DA6:DA30)</f>
        <v>0</v>
      </c>
      <c r="E21" s="32">
        <f>MAX(math!DA6:DA30)</f>
        <v>0</v>
      </c>
      <c r="F21" s="33" t="e">
        <f>AVERAGE(math!DA6:DA30)</f>
        <v>#DIV/0!</v>
      </c>
      <c r="G21" s="33" t="e">
        <f>STDEV(math!DA6:DA30)</f>
        <v>#DIV/0!</v>
      </c>
      <c r="H21" s="33" t="e">
        <f t="shared" ref="H21:H22" si="8">(F21/C21)*100</f>
        <v>#DIV/0!</v>
      </c>
      <c r="I21" s="33" t="e">
        <f t="shared" ref="I21:I22" si="9">(G21/F21)*100</f>
        <v>#DIV/0!</v>
      </c>
      <c r="J21" s="33"/>
      <c r="K21" s="33"/>
      <c r="L21" s="33"/>
      <c r="M21" s="33"/>
    </row>
    <row r="22" spans="1:13" ht="18.75" customHeight="1">
      <c r="A22" s="34" t="s">
        <v>47</v>
      </c>
      <c r="B22" s="35">
        <v>25</v>
      </c>
      <c r="C22" s="35">
        <v>3</v>
      </c>
      <c r="D22" s="36">
        <f>MIN(math!DB6:DB30)</f>
        <v>0</v>
      </c>
      <c r="E22" s="36">
        <f>MAX(math!DB6:DB30)</f>
        <v>0</v>
      </c>
      <c r="F22" s="37" t="e">
        <f>AVERAGE(math!DB6:DB30)</f>
        <v>#DIV/0!</v>
      </c>
      <c r="G22" s="37" t="e">
        <f>STDEV(math!DB6:DB30)</f>
        <v>#DIV/0!</v>
      </c>
      <c r="H22" s="37" t="e">
        <f t="shared" si="8"/>
        <v>#DIV/0!</v>
      </c>
      <c r="I22" s="37" t="e">
        <f t="shared" si="9"/>
        <v>#DIV/0!</v>
      </c>
      <c r="J22" s="37"/>
      <c r="K22" s="37"/>
      <c r="L22" s="37"/>
      <c r="M22" s="37"/>
    </row>
  </sheetData>
  <mergeCells count="17">
    <mergeCell ref="A1:J1"/>
    <mergeCell ref="K1:M2"/>
    <mergeCell ref="A2:F2"/>
    <mergeCell ref="A3:F3"/>
    <mergeCell ref="G3:M3"/>
    <mergeCell ref="A4:F4"/>
    <mergeCell ref="G4:M4"/>
    <mergeCell ref="G6:G7"/>
    <mergeCell ref="H6:H7"/>
    <mergeCell ref="I6:I7"/>
    <mergeCell ref="J6:M6"/>
    <mergeCell ref="A6:A7"/>
    <mergeCell ref="B6:B7"/>
    <mergeCell ref="C6:C7"/>
    <mergeCell ref="D6:D7"/>
    <mergeCell ref="E6:E7"/>
    <mergeCell ref="F6:F7"/>
  </mergeCells>
  <pageMargins left="0.7" right="0.51" top="0.43" bottom="0.42" header="0.3" footer="0.3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2</vt:i4>
      </vt:variant>
    </vt:vector>
  </HeadingPairs>
  <TitlesOfParts>
    <vt:vector size="2" baseType="lpstr">
      <vt:lpstr>math</vt:lpstr>
      <vt:lpstr>รายงานคณิต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</dc:creator>
  <cp:lastModifiedBy>pya</cp:lastModifiedBy>
  <cp:lastPrinted>2017-11-22T06:51:44Z</cp:lastPrinted>
  <dcterms:created xsi:type="dcterms:W3CDTF">2017-10-27T03:40:44Z</dcterms:created>
  <dcterms:modified xsi:type="dcterms:W3CDTF">2018-03-13T03:19:45Z</dcterms:modified>
</cp:coreProperties>
</file>